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o365zadkine.sharepoint.com/teams/AanbestedingHoreca/Gedeelde documenten/General/0.1 Documenten EA Horeca 2022/01.2 Bijlagen/Bijlage 08. KPI overzicht/Definitief/"/>
    </mc:Choice>
  </mc:AlternateContent>
  <xr:revisionPtr revIDLastSave="213" documentId="13_ncr:1_{E07A474C-A7B6-1B4A-A541-CFFA9371B569}" xr6:coauthVersionLast="47" xr6:coauthVersionMax="47" xr10:uidLastSave="{781492A1-1F6A-4924-9EFA-716AB35F6917}"/>
  <bookViews>
    <workbookView xWindow="-108" yWindow="-108" windowWidth="23256" windowHeight="12576" xr2:uid="{184DC514-B5A7-42F7-8C80-9773BDE8C17F}"/>
  </bookViews>
  <sheets>
    <sheet name="KPI-matrix" sheetId="13" r:id="rId1"/>
  </sheets>
  <definedNames>
    <definedName name="_xlnm.Print_Area" localSheetId="0">'KPI-matrix'!$B$2:$AJ$25</definedName>
    <definedName name="KTO">#REF!</definedName>
    <definedName name="resultaat">#REF!</definedName>
    <definedName name="SERVICELEVEL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24" i="13" l="1"/>
  <c r="AK24" i="13" s="1" a="1"/>
  <c r="AK24" i="13" s="1"/>
  <c r="AI29" i="13"/>
  <c r="AK29" i="13" s="1" a="1"/>
  <c r="AK29" i="13" s="1"/>
  <c r="AI27" i="13"/>
  <c r="AK27" i="13" s="1" a="1"/>
  <c r="AK27" i="13" s="1"/>
  <c r="AI25" i="13"/>
  <c r="AK25" i="13" s="1" a="1"/>
  <c r="AK25" i="13" s="1"/>
  <c r="AI22" i="13"/>
  <c r="AK22" i="13" s="1" a="1"/>
  <c r="AK22" i="13" s="1"/>
  <c r="AI17" i="13"/>
  <c r="AK17" i="13" s="1" a="1"/>
  <c r="AK17" i="13" s="1"/>
  <c r="AI11" i="13"/>
  <c r="AK11" i="13" s="1" a="1"/>
  <c r="AK11" i="13" s="1"/>
  <c r="L4" i="1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<sst xmlns="http://schemas.openxmlformats.org/spreadsheetml/2006/main" count="88" uniqueCount="71">
  <si>
    <t>KPI MATRIX</t>
  </si>
  <si>
    <t xml:space="preserve"> NORMERING</t>
  </si>
  <si>
    <t xml:space="preserve"> RESULTAAT</t>
  </si>
  <si>
    <t>BEHAALD TOTAAL RESULTAAT</t>
  </si>
  <si>
    <t xml:space="preserve"> Boven verwachting</t>
  </si>
  <si>
    <t>80% - 100%</t>
  </si>
  <si>
    <t xml:space="preserve"> Volgens verwachting</t>
  </si>
  <si>
    <t>70% - 79%</t>
  </si>
  <si>
    <t xml:space="preserve"> Beneden verwachting</t>
  </si>
  <si>
    <t>50%-69%</t>
  </si>
  <si>
    <t>STAP 1</t>
  </si>
  <si>
    <t>Stap 2</t>
  </si>
  <si>
    <t>Stap 3</t>
  </si>
  <si>
    <t xml:space="preserve"> Ver beneden verwachting</t>
  </si>
  <si>
    <t>&lt;50%</t>
  </si>
  <si>
    <t>PARAMETERS</t>
  </si>
  <si>
    <t>Resultaten</t>
  </si>
  <si>
    <t>Behaald %</t>
  </si>
  <si>
    <t>#</t>
  </si>
  <si>
    <t xml:space="preserve"> Onderdeel</t>
  </si>
  <si>
    <t>Betreft</t>
  </si>
  <si>
    <t>KPI</t>
  </si>
  <si>
    <t xml:space="preserve"> Omschrijving</t>
  </si>
  <si>
    <t xml:space="preserve"> Actiehouder / input</t>
  </si>
  <si>
    <t>Weging</t>
  </si>
  <si>
    <t>Target</t>
  </si>
  <si>
    <t>Metingen p/j</t>
  </si>
  <si>
    <t>Q1</t>
  </si>
  <si>
    <t>Q2</t>
  </si>
  <si>
    <t>Q3</t>
  </si>
  <si>
    <t>Q4</t>
  </si>
  <si>
    <t>Gemiddelde p/j</t>
  </si>
  <si>
    <t>Totaal %</t>
  </si>
  <si>
    <t>0-meting Voedselveiligheid</t>
  </si>
  <si>
    <t xml:space="preserve">Bacteriologisch onderzoek door extern bureau waarbij wordt onderzocht of cateraar voldoet aan de HACCP regelgeving. </t>
  </si>
  <si>
    <t xml:space="preserve">Twee keer per jaar inspectie met een score (&gt;=8).
Éen keer aangekondigde inspectie, één keer onaangekondigde inspectie.
Cateraar dient n.a.v. de inspectie rapportage, acties en besluiten te rapporteren. Welke in het management rapport meegenomen dienen te worden. Deze wordt 5 werkdagen voor het tactisch overleg aangeleverd bij Zadkine. </t>
  </si>
  <si>
    <t>Temperatuur van producten en koelingen.
- Kwaliteit schoonmaak.
- Onderzoek monsters voedingsmiddelen.
- Temperatuur metingen..</t>
  </si>
  <si>
    <t>Zadkine</t>
  </si>
  <si>
    <t>NVT</t>
  </si>
  <si>
    <t>Tevredenheid gebruikers en medewerkers</t>
  </si>
  <si>
    <t>Zadkine verzorgt minimaal 1 keer per jaar een gasttevredenheidsmeting onder de gebruikers</t>
  </si>
  <si>
    <t>Voldoende; gemiddeld cijfer gewogen (&gt;=7).</t>
  </si>
  <si>
    <t xml:space="preserve">Tevredenheidsonderzoek onder de gebruikers en medewerkers cateraar o.b.v. selectie, uitgevoerd door een extern bureau. </t>
  </si>
  <si>
    <t>(Cateraar) doet aan de hand van de uitslagen voorstellen ter verbetering op een SMART wijze.</t>
  </si>
  <si>
    <t xml:space="preserve">Actie- en besluitenlijst is volledig en dient in de management rapportage meegenomen te worden. Deze wordt 5 werkdagen voor het tactisch overleg aangeleverd bij Zadkine. </t>
  </si>
  <si>
    <t xml:space="preserve">Rapportage achteraf door (Cateraar) op een SMART model. </t>
  </si>
  <si>
    <t>Cateraar</t>
  </si>
  <si>
    <t>Communicatie</t>
  </si>
  <si>
    <t xml:space="preserve">Communicatie tussen (Cateraar) en opdrachtgever vindt plaats volgens vooraf besproken schema's. </t>
  </si>
  <si>
    <t xml:space="preserve">Vanuit het overleg wordt opvolging verwacht van de besproken acties en besluiten voor de (cateraar). </t>
  </si>
  <si>
    <t>Tactisch overleg - 1x per half jaar.</t>
  </si>
  <si>
    <t>Contractmanager, Cateraar &amp; Regiemedeweker</t>
  </si>
  <si>
    <t>Strategisch overleg - 1x per jaar.</t>
  </si>
  <si>
    <t>Directeur FHVGM, Teamleider FB&amp;CM, Contractmanager &amp; Cateraar</t>
  </si>
  <si>
    <t>Financieel</t>
  </si>
  <si>
    <t>Financiële kengetallen worden middels een rapportage vastgesteld.</t>
  </si>
  <si>
    <t xml:space="preserve">Middels het management rapport worden de gebruikersgraad en gemiddelde besteding inzichtelijk gemaakt. Deze worden 5 werkdagen voor het tactisch overleg aangeleverd bij Zadkine. </t>
  </si>
  <si>
    <t>De financiële KPI's bestaan uit de ontwikkeling van de aantal transacties en gemiddelde bestedingen (transactie waarde).</t>
  </si>
  <si>
    <t>Duurzaamheid</t>
  </si>
  <si>
    <t>Duuzaamheid eisen conform wet- en regelgeving.</t>
  </si>
  <si>
    <t>Middels een jaarlijkse rapportage wordt er aangegeven hoe er wordt voldaan aan de wet- en regelgeving conform duurzaamheid</t>
  </si>
  <si>
    <t xml:space="preserve">In de wet- en regelgeving zijn verschillende regels conform duurzaamheid beschreven waaraan de Cateraar moet voldoen. Middels een rapportage wordt er geacht dat de cateraar verklaard hoe hieraan voldaan wordt. </t>
  </si>
  <si>
    <t>Uitleg invullen en beoordelen KPI Matrix</t>
  </si>
  <si>
    <t>1. Stap 1 is de parameters die we met elkaar afspreken. Hierin bepalen we de weging (per onderdeel) en Target(doel).</t>
  </si>
  <si>
    <t>Deze stellen we 1 keer per jaar vast. Daarna dient deze niet meer gewijzigd te worden.</t>
  </si>
  <si>
    <t xml:space="preserve">2. Bij stap 2 stellen we de daadwerkelijke score vast. Dit is een flexibel invulveld waarin de score van het desbetreffende onderdeel, afhankelijk van de afspraak, ingevuld kan worden. Het geselecteerde cel wordt groen bij een score boven de target, blauw bij een score gelijk aan of tot 10% boven de target, geel bij een score beneden de target =&gt;50% en rood bij een score onder &lt;50% van de target. </t>
  </si>
  <si>
    <t xml:space="preserve">3. Bij stap 3 wordt het totaal resultaat van de onderdelen 1 t/m 5 vastgesteld op basis van de maximaal te behalen weging beschreven in de parameters. </t>
  </si>
  <si>
    <t xml:space="preserve">4. Binnen de KPI-matrix zijn 5 verschillende onderdelen benoemd. Zie hierboven. Deze onderdelen kunnen o.b.v. overleg met de exploitant of leveranciers aangepast worden aan het type dienstverlening. Zoals schoonmaak of beveiliging. Wel dient dan het scoremodel aangepast te worden op: 
- weging en target
- formule van de score en totaalscore </t>
  </si>
  <si>
    <t>Note</t>
  </si>
  <si>
    <t xml:space="preserve">Mogelijke toevoegingen van Capture Rate Rapportage &amp; Stageplaatsen/ inclusiviteit. </t>
  </si>
  <si>
    <t>Mogelijke toevoegingen van duurzaamheids kpi's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</si>
</sst>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3]d\ mmmm\ yyyy;@"/>
    <numFmt numFmtId="165" formatCode="0.0%"/>
  </numFmts>
  <fonts count="19">
    <font>
      <sz val="11"/>
      <color theme="1"/>
      <name val="Calibri"/>
      <family val="2"/>
      <scheme val="minor"/>
    </font>
    <font>
      <sz val="11"/>
      <color theme="1"/>
      <name val="Calibri"/>
      <family val="2"/>
      <scheme val="minor"/>
    </font>
    <font>
      <sz val="9"/>
      <name val="Calibri"/>
      <family val="2"/>
      <scheme val="minor"/>
    </font>
    <font>
      <b/>
      <sz val="20"/>
      <color theme="0"/>
      <name val="Calibri"/>
      <family val="2"/>
      <scheme val="minor"/>
    </font>
    <font>
      <b/>
      <sz val="9"/>
      <name val="Calibri"/>
      <family val="2"/>
      <scheme val="minor"/>
    </font>
    <font>
      <b/>
      <sz val="9"/>
      <color theme="0"/>
      <name val="Calibri"/>
      <family val="2"/>
      <scheme val="minor"/>
    </font>
    <font>
      <b/>
      <sz val="24"/>
      <color theme="0"/>
      <name val="Calibri"/>
      <family val="2"/>
      <scheme val="minor"/>
    </font>
    <font>
      <b/>
      <sz val="24"/>
      <name val="Calibri"/>
      <family val="2"/>
      <scheme val="minor"/>
    </font>
    <font>
      <b/>
      <sz val="40"/>
      <name val="Calibri"/>
      <family val="2"/>
      <scheme val="minor"/>
    </font>
    <font>
      <b/>
      <sz val="20"/>
      <name val="Calibri"/>
      <family val="2"/>
      <scheme val="minor"/>
    </font>
    <font>
      <sz val="10"/>
      <color rgb="FF006100"/>
      <name val="Montserrat-Light"/>
      <family val="2"/>
    </font>
    <font>
      <sz val="10"/>
      <color rgb="FF9C0006"/>
      <name val="Montserrat-Light"/>
      <family val="2"/>
    </font>
    <font>
      <sz val="10"/>
      <color rgb="FF9C5700"/>
      <name val="Montserrat-Light"/>
      <family val="2"/>
    </font>
    <font>
      <b/>
      <sz val="9"/>
      <color rgb="FF006100"/>
      <name val="Calibri"/>
      <family val="2"/>
      <scheme val="minor"/>
    </font>
    <font>
      <b/>
      <sz val="9"/>
      <color rgb="FF9C5700"/>
      <name val="Calibri"/>
      <family val="2"/>
      <scheme val="minor"/>
    </font>
    <font>
      <b/>
      <sz val="9"/>
      <color rgb="FF9C0006"/>
      <name val="Calibri"/>
      <family val="2"/>
      <scheme val="minor"/>
    </font>
    <font>
      <sz val="9"/>
      <color theme="1"/>
      <name val="Calibri"/>
      <family val="2"/>
      <scheme val="minor"/>
    </font>
    <font>
      <i/>
      <sz val="9"/>
      <color theme="1"/>
      <name val="Calibri"/>
      <family val="2"/>
      <scheme val="minor"/>
    </font>
    <font>
      <i/>
      <sz val="9"/>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rgb="FFFF7979"/>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FFF2CC"/>
        <bgColor rgb="FF000000"/>
      </patternFill>
    </fill>
    <fill>
      <patternFill patternType="solid">
        <fgColor rgb="FFD6DCE4"/>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FFFF"/>
        <bgColor indexed="64"/>
      </patternFill>
    </fill>
    <fill>
      <patternFill patternType="solid">
        <fgColor theme="8" tint="0.59999389629810485"/>
        <bgColor indexed="64"/>
      </patternFill>
    </fill>
    <fill>
      <patternFill patternType="solid">
        <fgColor rgb="FFFFF2CC"/>
        <bgColor indexed="64"/>
      </patternFill>
    </fill>
    <fill>
      <patternFill patternType="solid">
        <fgColor rgb="FF333F4F"/>
        <bgColor indexed="64"/>
      </patternFill>
    </fill>
    <fill>
      <patternFill patternType="solid">
        <fgColor theme="5"/>
        <bgColor indexed="64"/>
      </patternFill>
    </fill>
    <fill>
      <patternFill patternType="solid">
        <fgColor theme="9"/>
        <bgColor indexed="64"/>
      </patternFill>
    </fill>
    <fill>
      <patternFill patternType="solid">
        <fgColor rgb="FF00B050"/>
        <bgColor indexed="64"/>
      </patternFill>
    </fill>
    <fill>
      <patternFill patternType="solid">
        <fgColor rgb="FFD70292"/>
        <bgColor indexed="64"/>
      </patternFill>
    </fill>
  </fills>
  <borders count="4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style="thin">
        <color indexed="64"/>
      </right>
      <top/>
      <bottom style="thin">
        <color theme="1"/>
      </bottom>
      <diagonal/>
    </border>
    <border>
      <left style="thin">
        <color theme="1"/>
      </left>
      <right style="thin">
        <color theme="1"/>
      </right>
      <top style="thin">
        <color indexed="64"/>
      </top>
      <bottom/>
      <diagonal/>
    </border>
    <border>
      <left style="thin">
        <color theme="1"/>
      </left>
      <right style="thin">
        <color theme="1"/>
      </right>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9" fontId="1" fillId="0" borderId="0" applyFont="0" applyFill="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2" fillId="13" borderId="0" applyNumberFormat="0" applyBorder="0" applyAlignment="0" applyProtection="0"/>
  </cellStyleXfs>
  <cellXfs count="207">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5" fillId="2" borderId="0" xfId="0" applyFont="1" applyFill="1" applyAlignment="1">
      <alignment vertical="center"/>
    </xf>
    <xf numFmtId="0" fontId="6" fillId="2" borderId="0" xfId="0" applyFont="1" applyFill="1" applyAlignment="1">
      <alignment vertical="center" wrapText="1"/>
    </xf>
    <xf numFmtId="0" fontId="4" fillId="2" borderId="0" xfId="0" applyFont="1" applyFill="1" applyAlignment="1">
      <alignment vertical="center"/>
    </xf>
    <xf numFmtId="0" fontId="7" fillId="2" borderId="0" xfId="0" applyFont="1" applyFill="1" applyAlignment="1">
      <alignment vertical="center" wrapText="1"/>
    </xf>
    <xf numFmtId="9" fontId="8" fillId="2" borderId="0" xfId="0" applyNumberFormat="1" applyFont="1" applyFill="1" applyAlignment="1">
      <alignment vertical="center"/>
    </xf>
    <xf numFmtId="0" fontId="2" fillId="2" borderId="0" xfId="0" applyFont="1" applyFill="1" applyAlignment="1">
      <alignment horizontal="left"/>
    </xf>
    <xf numFmtId="0" fontId="2" fillId="2" borderId="0" xfId="0" applyFont="1" applyFill="1" applyAlignment="1">
      <alignment vertical="center"/>
    </xf>
    <xf numFmtId="0" fontId="2" fillId="2" borderId="0" xfId="0" applyFont="1" applyFill="1" applyAlignment="1">
      <alignment horizontal="center" vertical="center"/>
    </xf>
    <xf numFmtId="0" fontId="9" fillId="2" borderId="0" xfId="0" applyFont="1" applyFill="1" applyAlignment="1">
      <alignment vertical="center"/>
    </xf>
    <xf numFmtId="0" fontId="2" fillId="2" borderId="0" xfId="0" applyFont="1" applyFill="1" applyAlignment="1">
      <alignment horizontal="left" vertical="center"/>
    </xf>
    <xf numFmtId="0" fontId="5" fillId="3"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9" fontId="2" fillId="2" borderId="0" xfId="1" applyFont="1" applyFill="1"/>
    <xf numFmtId="0" fontId="2" fillId="2" borderId="0" xfId="0" applyFont="1" applyFill="1" applyAlignment="1">
      <alignment vertical="center" wrapText="1"/>
    </xf>
    <xf numFmtId="164" fontId="2" fillId="2" borderId="13" xfId="0" applyNumberFormat="1" applyFont="1" applyFill="1" applyBorder="1" applyAlignment="1">
      <alignment horizontal="left" vertical="center"/>
    </xf>
    <xf numFmtId="165" fontId="2" fillId="2" borderId="0" xfId="0" applyNumberFormat="1" applyFont="1" applyFill="1" applyAlignment="1">
      <alignment horizontal="center" vertical="center"/>
    </xf>
    <xf numFmtId="1" fontId="2" fillId="2" borderId="0" xfId="0" applyNumberFormat="1" applyFont="1" applyFill="1" applyAlignment="1">
      <alignment horizontal="center" vertical="center"/>
    </xf>
    <xf numFmtId="9" fontId="2" fillId="8" borderId="9" xfId="0" applyNumberFormat="1" applyFont="1" applyFill="1" applyBorder="1" applyAlignment="1">
      <alignment horizontal="center" vertical="center"/>
    </xf>
    <xf numFmtId="164" fontId="2" fillId="2" borderId="0" xfId="0" applyNumberFormat="1" applyFont="1" applyFill="1" applyAlignment="1">
      <alignment horizontal="center" vertical="center"/>
    </xf>
    <xf numFmtId="1" fontId="2" fillId="2" borderId="0" xfId="0" applyNumberFormat="1" applyFont="1" applyFill="1" applyAlignment="1" applyProtection="1">
      <alignment horizontal="center" vertical="center"/>
      <protection locked="0"/>
    </xf>
    <xf numFmtId="9" fontId="2" fillId="7" borderId="9" xfId="1" applyFont="1" applyFill="1" applyBorder="1" applyAlignment="1">
      <alignment horizontal="center" vertical="center"/>
    </xf>
    <xf numFmtId="9" fontId="2" fillId="7" borderId="9" xfId="0" applyNumberFormat="1" applyFont="1" applyFill="1" applyBorder="1" applyAlignment="1">
      <alignment horizontal="center" vertical="center"/>
    </xf>
    <xf numFmtId="9" fontId="2" fillId="2" borderId="0" xfId="0" applyNumberFormat="1" applyFont="1" applyFill="1" applyAlignment="1">
      <alignment vertical="center"/>
    </xf>
    <xf numFmtId="0" fontId="4" fillId="2" borderId="0" xfId="0" applyFont="1" applyFill="1" applyAlignment="1">
      <alignment horizontal="left"/>
    </xf>
    <xf numFmtId="1" fontId="2" fillId="2" borderId="0" xfId="0" applyNumberFormat="1" applyFont="1" applyFill="1"/>
    <xf numFmtId="164" fontId="2" fillId="6" borderId="16" xfId="0" applyNumberFormat="1" applyFont="1" applyFill="1" applyBorder="1" applyAlignment="1">
      <alignment vertical="center"/>
    </xf>
    <xf numFmtId="0" fontId="5" fillId="3" borderId="9" xfId="0" applyFont="1" applyFill="1" applyBorder="1" applyAlignment="1">
      <alignment horizontal="center" vertical="center"/>
    </xf>
    <xf numFmtId="0" fontId="4" fillId="15" borderId="9" xfId="0" applyFont="1" applyFill="1" applyBorder="1" applyAlignment="1">
      <alignment vertical="center"/>
    </xf>
    <xf numFmtId="0" fontId="13" fillId="11" borderId="10" xfId="2" applyFont="1" applyBorder="1" applyAlignment="1">
      <alignment vertical="center"/>
    </xf>
    <xf numFmtId="0" fontId="5" fillId="2" borderId="0" xfId="0" applyFont="1" applyFill="1" applyAlignment="1">
      <alignment vertical="center" wrapText="1"/>
    </xf>
    <xf numFmtId="0" fontId="14" fillId="13" borderId="9" xfId="4" applyFont="1" applyBorder="1" applyAlignment="1">
      <alignment vertical="center"/>
    </xf>
    <xf numFmtId="0" fontId="15" fillId="12" borderId="9" xfId="3" applyFont="1" applyBorder="1" applyAlignment="1">
      <alignment vertical="center"/>
    </xf>
    <xf numFmtId="9" fontId="16" fillId="4" borderId="9" xfId="1" applyFont="1" applyFill="1" applyBorder="1" applyAlignment="1" applyProtection="1">
      <alignment horizontal="center" vertical="center"/>
      <protection locked="0"/>
    </xf>
    <xf numFmtId="9" fontId="2" fillId="2" borderId="10" xfId="1" applyFont="1" applyFill="1" applyBorder="1" applyAlignment="1" applyProtection="1">
      <alignment horizontal="center" vertical="center"/>
      <protection locked="0"/>
    </xf>
    <xf numFmtId="9" fontId="18" fillId="2" borderId="10" xfId="1" applyFont="1" applyFill="1" applyBorder="1" applyAlignment="1" applyProtection="1">
      <alignment horizontal="center" vertical="center"/>
      <protection locked="0"/>
    </xf>
    <xf numFmtId="9" fontId="17" fillId="2" borderId="9" xfId="1" applyFont="1" applyFill="1" applyBorder="1" applyAlignment="1" applyProtection="1">
      <alignment horizontal="center" vertical="center"/>
      <protection locked="0"/>
    </xf>
    <xf numFmtId="0" fontId="2" fillId="6" borderId="10" xfId="0" applyFont="1" applyFill="1" applyBorder="1" applyAlignment="1">
      <alignment vertical="center" wrapText="1"/>
    </xf>
    <xf numFmtId="1" fontId="2" fillId="8" borderId="16" xfId="0" applyNumberFormat="1" applyFont="1" applyFill="1" applyBorder="1" applyAlignment="1">
      <alignment horizontal="center" vertical="center"/>
    </xf>
    <xf numFmtId="1" fontId="2" fillId="7" borderId="16" xfId="1" applyNumberFormat="1" applyFont="1" applyFill="1" applyBorder="1" applyAlignment="1">
      <alignment horizontal="center" vertical="center"/>
    </xf>
    <xf numFmtId="1" fontId="2" fillId="7" borderId="16" xfId="0" applyNumberFormat="1" applyFont="1" applyFill="1" applyBorder="1" applyAlignment="1">
      <alignment horizontal="center" vertical="center"/>
    </xf>
    <xf numFmtId="0" fontId="4" fillId="5" borderId="24" xfId="0" applyFont="1" applyFill="1" applyBorder="1" applyAlignment="1">
      <alignment horizontal="center" vertical="top"/>
    </xf>
    <xf numFmtId="0" fontId="4" fillId="5" borderId="29" xfId="0" applyFont="1" applyFill="1" applyBorder="1" applyAlignment="1">
      <alignment horizontal="center" vertical="top"/>
    </xf>
    <xf numFmtId="0" fontId="4" fillId="5" borderId="23" xfId="0" applyFont="1" applyFill="1" applyBorder="1" applyAlignment="1">
      <alignment horizontal="left" vertical="top"/>
    </xf>
    <xf numFmtId="0" fontId="4" fillId="5" borderId="24" xfId="0" applyFont="1" applyFill="1" applyBorder="1" applyAlignment="1">
      <alignment horizontal="left" vertical="top"/>
    </xf>
    <xf numFmtId="0" fontId="4" fillId="5" borderId="25" xfId="0" applyFont="1" applyFill="1" applyBorder="1" applyAlignment="1">
      <alignment horizontal="left" vertical="top"/>
    </xf>
    <xf numFmtId="0" fontId="4" fillId="5" borderId="28" xfId="0" applyFont="1" applyFill="1" applyBorder="1" applyAlignment="1">
      <alignment horizontal="left" vertical="top"/>
    </xf>
    <xf numFmtId="0" fontId="4" fillId="5" borderId="29" xfId="0" applyFont="1" applyFill="1" applyBorder="1" applyAlignment="1">
      <alignment horizontal="left" vertical="top"/>
    </xf>
    <xf numFmtId="0" fontId="4" fillId="5" borderId="30" xfId="0" applyFont="1" applyFill="1" applyBorder="1" applyAlignment="1">
      <alignment horizontal="left" vertical="top"/>
    </xf>
    <xf numFmtId="9" fontId="2" fillId="7" borderId="16" xfId="0" applyNumberFormat="1" applyFont="1" applyFill="1" applyBorder="1" applyAlignment="1">
      <alignment horizontal="center" vertical="center"/>
    </xf>
    <xf numFmtId="9" fontId="2" fillId="7" borderId="16" xfId="1" applyFont="1" applyFill="1" applyBorder="1" applyAlignment="1">
      <alignment horizontal="center" vertical="center"/>
    </xf>
    <xf numFmtId="9" fontId="2" fillId="9" borderId="16" xfId="0" applyNumberFormat="1" applyFont="1" applyFill="1" applyBorder="1" applyAlignment="1">
      <alignment horizontal="center" vertical="center"/>
    </xf>
    <xf numFmtId="0" fontId="4" fillId="18" borderId="23" xfId="0" applyFont="1" applyFill="1" applyBorder="1" applyAlignment="1">
      <alignment vertical="top"/>
    </xf>
    <xf numFmtId="0" fontId="4" fillId="18" borderId="24" xfId="0" applyFont="1" applyFill="1" applyBorder="1" applyAlignment="1">
      <alignment vertical="top"/>
    </xf>
    <xf numFmtId="0" fontId="4" fillId="18" borderId="24" xfId="0" applyFont="1" applyFill="1" applyBorder="1" applyAlignment="1">
      <alignment horizontal="center" vertical="top"/>
    </xf>
    <xf numFmtId="0" fontId="4" fillId="18" borderId="25" xfId="0" applyFont="1" applyFill="1" applyBorder="1" applyAlignment="1">
      <alignment vertical="top"/>
    </xf>
    <xf numFmtId="0" fontId="4" fillId="18" borderId="28" xfId="0" applyFont="1" applyFill="1" applyBorder="1" applyAlignment="1">
      <alignment vertical="top"/>
    </xf>
    <xf numFmtId="0" fontId="4" fillId="18" borderId="29" xfId="0" applyFont="1" applyFill="1" applyBorder="1" applyAlignment="1">
      <alignment vertical="top"/>
    </xf>
    <xf numFmtId="0" fontId="4" fillId="18" borderId="29" xfId="0" applyFont="1" applyFill="1" applyBorder="1" applyAlignment="1">
      <alignment horizontal="center" vertical="top"/>
    </xf>
    <xf numFmtId="0" fontId="4" fillId="18" borderId="30" xfId="0" applyFont="1" applyFill="1" applyBorder="1" applyAlignment="1">
      <alignment vertical="top"/>
    </xf>
    <xf numFmtId="0" fontId="4" fillId="19" borderId="17" xfId="0" applyFont="1" applyFill="1" applyBorder="1" applyAlignment="1">
      <alignment horizontal="center" vertical="center"/>
    </xf>
    <xf numFmtId="0" fontId="4" fillId="19" borderId="31" xfId="0" applyFont="1" applyFill="1" applyBorder="1" applyAlignment="1">
      <alignment horizontal="center" vertical="center"/>
    </xf>
    <xf numFmtId="0" fontId="2" fillId="6" borderId="9" xfId="0" applyFont="1" applyFill="1" applyBorder="1" applyAlignment="1">
      <alignment horizontal="left" vertical="center" wrapText="1"/>
    </xf>
    <xf numFmtId="164" fontId="2" fillId="6" borderId="9" xfId="0" applyNumberFormat="1" applyFont="1" applyFill="1" applyBorder="1" applyAlignment="1">
      <alignment horizontal="left" vertical="center"/>
    </xf>
    <xf numFmtId="0" fontId="2" fillId="6" borderId="16" xfId="0" applyFont="1" applyFill="1" applyBorder="1" applyAlignment="1">
      <alignment vertical="center" wrapText="1"/>
    </xf>
    <xf numFmtId="9" fontId="2" fillId="6" borderId="10" xfId="0" applyNumberFormat="1" applyFont="1" applyFill="1" applyBorder="1" applyAlignment="1">
      <alignment horizontal="center" vertical="center"/>
    </xf>
    <xf numFmtId="9" fontId="2" fillId="6" borderId="16" xfId="0" applyNumberFormat="1" applyFont="1" applyFill="1" applyBorder="1" applyAlignment="1">
      <alignment horizontal="center" vertical="center"/>
    </xf>
    <xf numFmtId="0" fontId="4" fillId="6" borderId="34" xfId="0" applyFont="1" applyFill="1" applyBorder="1" applyAlignment="1">
      <alignment horizontal="center" vertical="center"/>
    </xf>
    <xf numFmtId="0" fontId="2" fillId="0" borderId="0" xfId="0" applyFont="1"/>
    <xf numFmtId="0" fontId="4" fillId="10" borderId="35" xfId="0" applyFont="1" applyFill="1" applyBorder="1"/>
    <xf numFmtId="0" fontId="2" fillId="10" borderId="36" xfId="0" applyFont="1" applyFill="1" applyBorder="1"/>
    <xf numFmtId="0" fontId="2" fillId="10" borderId="37" xfId="0" applyFont="1" applyFill="1" applyBorder="1"/>
    <xf numFmtId="0" fontId="2" fillId="10" borderId="38" xfId="0" applyFont="1" applyFill="1" applyBorder="1"/>
    <xf numFmtId="0" fontId="2" fillId="10" borderId="0" xfId="0" applyFont="1" applyFill="1"/>
    <xf numFmtId="0" fontId="2" fillId="10" borderId="39" xfId="0" applyFont="1" applyFill="1" applyBorder="1"/>
    <xf numFmtId="0" fontId="4" fillId="20" borderId="35" xfId="0" applyFont="1" applyFill="1" applyBorder="1"/>
    <xf numFmtId="0" fontId="4" fillId="20" borderId="36" xfId="0" applyFont="1" applyFill="1" applyBorder="1"/>
    <xf numFmtId="0" fontId="2" fillId="20" borderId="36" xfId="0" applyFont="1" applyFill="1" applyBorder="1"/>
    <xf numFmtId="0" fontId="2" fillId="20" borderId="37" xfId="0" applyFont="1" applyFill="1" applyBorder="1"/>
    <xf numFmtId="0" fontId="2" fillId="20" borderId="38" xfId="0" applyFont="1" applyFill="1" applyBorder="1"/>
    <xf numFmtId="0" fontId="4" fillId="20" borderId="0" xfId="0" applyFont="1" applyFill="1"/>
    <xf numFmtId="0" fontId="2" fillId="20" borderId="0" xfId="0" applyFont="1" applyFill="1"/>
    <xf numFmtId="0" fontId="2" fillId="20" borderId="39" xfId="0" applyFont="1" applyFill="1" applyBorder="1"/>
    <xf numFmtId="0" fontId="2" fillId="20" borderId="40" xfId="0" applyFont="1" applyFill="1" applyBorder="1"/>
    <xf numFmtId="0" fontId="2" fillId="20" borderId="41" xfId="0" applyFont="1" applyFill="1" applyBorder="1"/>
    <xf numFmtId="0" fontId="2" fillId="20" borderId="42" xfId="0" applyFont="1" applyFill="1" applyBorder="1"/>
    <xf numFmtId="0" fontId="2" fillId="10" borderId="41" xfId="0" applyFont="1" applyFill="1" applyBorder="1"/>
    <xf numFmtId="0" fontId="2" fillId="10" borderId="42" xfId="0" applyFont="1" applyFill="1" applyBorder="1"/>
    <xf numFmtId="0" fontId="3" fillId="21" borderId="35" xfId="0" applyFont="1" applyFill="1" applyBorder="1" applyAlignment="1">
      <alignment vertical="center" wrapText="1"/>
    </xf>
    <xf numFmtId="0" fontId="3" fillId="21" borderId="38" xfId="0" applyFont="1" applyFill="1" applyBorder="1" applyAlignment="1">
      <alignment vertical="center" wrapText="1"/>
    </xf>
    <xf numFmtId="0" fontId="3" fillId="21" borderId="40" xfId="0" applyFont="1" applyFill="1" applyBorder="1" applyAlignment="1">
      <alignment vertical="center" wrapText="1"/>
    </xf>
    <xf numFmtId="0" fontId="5" fillId="17" borderId="9" xfId="0" applyFont="1" applyFill="1" applyBorder="1" applyAlignment="1">
      <alignment horizontal="center" vertical="center"/>
    </xf>
    <xf numFmtId="0" fontId="5" fillId="17" borderId="0" xfId="0" applyFont="1" applyFill="1" applyAlignment="1">
      <alignment horizontal="center" vertical="center"/>
    </xf>
    <xf numFmtId="0" fontId="5" fillId="17" borderId="9" xfId="0" applyFont="1" applyFill="1" applyBorder="1" applyAlignment="1">
      <alignment horizontal="left" vertical="center"/>
    </xf>
    <xf numFmtId="0" fontId="5" fillId="17" borderId="14" xfId="0" applyFont="1" applyFill="1" applyBorder="1" applyAlignment="1">
      <alignment horizontal="center" vertical="center"/>
    </xf>
    <xf numFmtId="0" fontId="5" fillId="17" borderId="13" xfId="0" applyFont="1" applyFill="1" applyBorder="1" applyAlignment="1">
      <alignment horizontal="center" vertical="center"/>
    </xf>
    <xf numFmtId="0" fontId="5" fillId="17" borderId="12" xfId="0" applyFont="1" applyFill="1" applyBorder="1" applyAlignment="1">
      <alignment horizontal="left" vertical="center"/>
    </xf>
    <xf numFmtId="0" fontId="5" fillId="17" borderId="9" xfId="0" applyFont="1" applyFill="1" applyBorder="1" applyAlignment="1">
      <alignment vertical="center"/>
    </xf>
    <xf numFmtId="0" fontId="5" fillId="3" borderId="46" xfId="0" applyFont="1" applyFill="1" applyBorder="1" applyAlignment="1">
      <alignment horizontal="left" vertical="center" wrapText="1"/>
    </xf>
    <xf numFmtId="0" fontId="3" fillId="21" borderId="36" xfId="0" applyFont="1" applyFill="1" applyBorder="1" applyAlignment="1">
      <alignment horizontal="left" vertical="center" wrapText="1"/>
    </xf>
    <xf numFmtId="0" fontId="3" fillId="21" borderId="37" xfId="0" applyFont="1" applyFill="1" applyBorder="1" applyAlignment="1">
      <alignment horizontal="left" vertical="center" wrapText="1"/>
    </xf>
    <xf numFmtId="0" fontId="3" fillId="21" borderId="0" xfId="0" applyFont="1" applyFill="1" applyAlignment="1">
      <alignment horizontal="left" vertical="center" wrapText="1"/>
    </xf>
    <xf numFmtId="0" fontId="3" fillId="21" borderId="39" xfId="0" applyFont="1" applyFill="1" applyBorder="1" applyAlignment="1">
      <alignment horizontal="left" vertical="center" wrapText="1"/>
    </xf>
    <xf numFmtId="0" fontId="3" fillId="21" borderId="41" xfId="0" applyFont="1" applyFill="1" applyBorder="1" applyAlignment="1">
      <alignment horizontal="left" vertical="center" wrapText="1"/>
    </xf>
    <xf numFmtId="0" fontId="3" fillId="21" borderId="42" xfId="0" applyFont="1" applyFill="1" applyBorder="1" applyAlignment="1">
      <alignment horizontal="left" vertical="center" wrapText="1"/>
    </xf>
    <xf numFmtId="0" fontId="5" fillId="17" borderId="9" xfId="0" applyFont="1" applyFill="1" applyBorder="1" applyAlignment="1">
      <alignment horizontal="center" vertical="center"/>
    </xf>
    <xf numFmtId="9" fontId="8" fillId="14" borderId="9" xfId="0" applyNumberFormat="1" applyFont="1" applyFill="1" applyBorder="1" applyAlignment="1">
      <alignment horizontal="center" vertical="center"/>
    </xf>
    <xf numFmtId="0" fontId="4" fillId="6" borderId="11" xfId="0" applyFont="1" applyFill="1" applyBorder="1" applyAlignment="1">
      <alignment horizontal="center" vertical="center"/>
    </xf>
    <xf numFmtId="0" fontId="4" fillId="6" borderId="15" xfId="0" applyFont="1" applyFill="1" applyBorder="1" applyAlignment="1">
      <alignment horizontal="center" vertical="center"/>
    </xf>
    <xf numFmtId="0" fontId="4" fillId="6" borderId="10" xfId="0" applyFont="1" applyFill="1" applyBorder="1" applyAlignment="1">
      <alignment horizontal="center" vertical="center"/>
    </xf>
    <xf numFmtId="0" fontId="5" fillId="3" borderId="43" xfId="0" applyFont="1" applyFill="1" applyBorder="1" applyAlignment="1">
      <alignment horizontal="left" vertical="center" wrapText="1"/>
    </xf>
    <xf numFmtId="0" fontId="5" fillId="3" borderId="44" xfId="0" applyFont="1" applyFill="1" applyBorder="1" applyAlignment="1">
      <alignment horizontal="left" vertical="center" wrapText="1"/>
    </xf>
    <xf numFmtId="0" fontId="5" fillId="3" borderId="45" xfId="0" applyFont="1" applyFill="1" applyBorder="1" applyAlignment="1">
      <alignment horizontal="left" vertical="center" wrapText="1"/>
    </xf>
    <xf numFmtId="0" fontId="2" fillId="6" borderId="11" xfId="0" applyFont="1" applyFill="1" applyBorder="1" applyAlignment="1">
      <alignment vertical="center" wrapText="1"/>
    </xf>
    <xf numFmtId="0" fontId="2" fillId="6" borderId="15" xfId="0" applyFont="1" applyFill="1" applyBorder="1" applyAlignment="1">
      <alignment vertical="center" wrapText="1"/>
    </xf>
    <xf numFmtId="0" fontId="2" fillId="6" borderId="10" xfId="0" applyFont="1" applyFill="1" applyBorder="1" applyAlignment="1">
      <alignment vertical="center" wrapText="1"/>
    </xf>
    <xf numFmtId="0" fontId="2" fillId="6" borderId="11" xfId="0" applyFont="1" applyFill="1" applyBorder="1" applyAlignment="1">
      <alignment horizontal="left" vertical="center" wrapText="1"/>
    </xf>
    <xf numFmtId="0" fontId="2" fillId="6" borderId="15" xfId="0" applyFont="1" applyFill="1" applyBorder="1" applyAlignment="1">
      <alignment horizontal="left" vertical="center"/>
    </xf>
    <xf numFmtId="0" fontId="2" fillId="6" borderId="10" xfId="0" applyFont="1" applyFill="1" applyBorder="1" applyAlignment="1">
      <alignment horizontal="left" vertical="center"/>
    </xf>
    <xf numFmtId="164" fontId="2" fillId="9" borderId="1" xfId="0" applyNumberFormat="1" applyFont="1" applyFill="1" applyBorder="1" applyAlignment="1">
      <alignment horizontal="left" vertical="center" wrapText="1"/>
    </xf>
    <xf numFmtId="164" fontId="2" fillId="9" borderId="2" xfId="0" applyNumberFormat="1" applyFont="1" applyFill="1" applyBorder="1" applyAlignment="1">
      <alignment horizontal="left" vertical="center" wrapText="1"/>
    </xf>
    <xf numFmtId="164" fontId="2" fillId="9" borderId="3" xfId="0" applyNumberFormat="1" applyFont="1" applyFill="1" applyBorder="1" applyAlignment="1">
      <alignment horizontal="left" vertical="center" wrapText="1"/>
    </xf>
    <xf numFmtId="164" fontId="2" fillId="9" borderId="4" xfId="0" applyNumberFormat="1" applyFont="1" applyFill="1" applyBorder="1" applyAlignment="1">
      <alignment horizontal="left" vertical="center" wrapText="1"/>
    </xf>
    <xf numFmtId="164" fontId="2" fillId="9" borderId="0" xfId="0" applyNumberFormat="1" applyFont="1" applyFill="1" applyAlignment="1">
      <alignment horizontal="left" vertical="center" wrapText="1"/>
    </xf>
    <xf numFmtId="164" fontId="2" fillId="9" borderId="5" xfId="0" applyNumberFormat="1" applyFont="1" applyFill="1" applyBorder="1" applyAlignment="1">
      <alignment horizontal="left" vertical="center" wrapText="1"/>
    </xf>
    <xf numFmtId="164" fontId="2" fillId="9" borderId="6" xfId="0" applyNumberFormat="1" applyFont="1" applyFill="1" applyBorder="1" applyAlignment="1">
      <alignment horizontal="left" vertical="center" wrapText="1"/>
    </xf>
    <xf numFmtId="164" fontId="2" fillId="9" borderId="7" xfId="0" applyNumberFormat="1" applyFont="1" applyFill="1" applyBorder="1" applyAlignment="1">
      <alignment horizontal="left" vertical="center" wrapText="1"/>
    </xf>
    <xf numFmtId="164" fontId="2" fillId="9" borderId="8" xfId="0" applyNumberFormat="1" applyFont="1" applyFill="1" applyBorder="1" applyAlignment="1">
      <alignment horizontal="left" vertical="center" wrapText="1"/>
    </xf>
    <xf numFmtId="0" fontId="2" fillId="4" borderId="11" xfId="0" applyFont="1" applyFill="1" applyBorder="1" applyAlignment="1" applyProtection="1">
      <alignment horizontal="center" vertical="center"/>
      <protection locked="0"/>
    </xf>
    <xf numFmtId="0" fontId="2" fillId="4" borderId="15" xfId="0" applyFont="1" applyFill="1" applyBorder="1" applyAlignment="1" applyProtection="1">
      <alignment horizontal="center" vertical="center"/>
      <protection locked="0"/>
    </xf>
    <xf numFmtId="0" fontId="2" fillId="4"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5"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protection locked="0"/>
    </xf>
    <xf numFmtId="9" fontId="2" fillId="6" borderId="11" xfId="0" applyNumberFormat="1" applyFont="1" applyFill="1" applyBorder="1" applyAlignment="1">
      <alignment horizontal="center" vertical="center"/>
    </xf>
    <xf numFmtId="0" fontId="2" fillId="6" borderId="15" xfId="0" applyFont="1" applyFill="1" applyBorder="1" applyAlignment="1">
      <alignment horizontal="center" vertical="center"/>
    </xf>
    <xf numFmtId="0" fontId="2" fillId="6" borderId="10" xfId="0" applyFont="1" applyFill="1" applyBorder="1" applyAlignment="1">
      <alignment horizontal="center" vertical="center"/>
    </xf>
    <xf numFmtId="0" fontId="2" fillId="6" borderId="15" xfId="0" applyFont="1" applyFill="1" applyBorder="1" applyAlignment="1">
      <alignment horizontal="left" vertical="center" wrapText="1"/>
    </xf>
    <xf numFmtId="0" fontId="2" fillId="6" borderId="10" xfId="0" applyFont="1" applyFill="1" applyBorder="1" applyAlignment="1">
      <alignment horizontal="left" vertical="center" wrapText="1"/>
    </xf>
    <xf numFmtId="0" fontId="2" fillId="6" borderId="11" xfId="0" applyFont="1" applyFill="1" applyBorder="1" applyAlignment="1">
      <alignment horizontal="left" vertical="center"/>
    </xf>
    <xf numFmtId="164" fontId="2" fillId="6" borderId="1" xfId="0" applyNumberFormat="1" applyFont="1" applyFill="1" applyBorder="1" applyAlignment="1">
      <alignment horizontal="left" vertical="center" wrapText="1"/>
    </xf>
    <xf numFmtId="164" fontId="2" fillId="6" borderId="2" xfId="0" applyNumberFormat="1" applyFont="1" applyFill="1" applyBorder="1" applyAlignment="1">
      <alignment horizontal="left" vertical="center"/>
    </xf>
    <xf numFmtId="164" fontId="2" fillId="6" borderId="3" xfId="0" applyNumberFormat="1" applyFont="1" applyFill="1" applyBorder="1" applyAlignment="1">
      <alignment horizontal="left" vertical="center"/>
    </xf>
    <xf numFmtId="164" fontId="2" fillId="6" borderId="4" xfId="0" applyNumberFormat="1" applyFont="1" applyFill="1" applyBorder="1" applyAlignment="1">
      <alignment horizontal="left" vertical="center"/>
    </xf>
    <xf numFmtId="164" fontId="2" fillId="6" borderId="0" xfId="0" applyNumberFormat="1" applyFont="1" applyFill="1" applyAlignment="1">
      <alignment horizontal="left" vertical="center"/>
    </xf>
    <xf numFmtId="164" fontId="2" fillId="6" borderId="5" xfId="0" applyNumberFormat="1" applyFont="1" applyFill="1" applyBorder="1" applyAlignment="1">
      <alignment horizontal="left" vertical="center"/>
    </xf>
    <xf numFmtId="164" fontId="2" fillId="6" borderId="6" xfId="0" applyNumberFormat="1" applyFont="1" applyFill="1" applyBorder="1" applyAlignment="1">
      <alignment horizontal="left" vertical="center"/>
    </xf>
    <xf numFmtId="164" fontId="2" fillId="6" borderId="7" xfId="0" applyNumberFormat="1" applyFont="1" applyFill="1" applyBorder="1" applyAlignment="1">
      <alignment horizontal="left" vertical="center"/>
    </xf>
    <xf numFmtId="164" fontId="2" fillId="6" borderId="8" xfId="0" applyNumberFormat="1" applyFont="1" applyFill="1" applyBorder="1" applyAlignment="1">
      <alignment horizontal="left" vertical="center"/>
    </xf>
    <xf numFmtId="164" fontId="2" fillId="6" borderId="11" xfId="0" applyNumberFormat="1" applyFont="1" applyFill="1" applyBorder="1" applyAlignment="1">
      <alignment horizontal="left" vertical="center"/>
    </xf>
    <xf numFmtId="164" fontId="2" fillId="6" borderId="15" xfId="0" applyNumberFormat="1" applyFont="1" applyFill="1" applyBorder="1" applyAlignment="1">
      <alignment horizontal="left" vertical="center"/>
    </xf>
    <xf numFmtId="164" fontId="2" fillId="6" borderId="10" xfId="0" applyNumberFormat="1" applyFont="1" applyFill="1" applyBorder="1" applyAlignment="1">
      <alignment horizontal="left" vertical="center"/>
    </xf>
    <xf numFmtId="9" fontId="2" fillId="7" borderId="11" xfId="0" applyNumberFormat="1" applyFont="1" applyFill="1" applyBorder="1" applyAlignment="1">
      <alignment horizontal="center" vertical="center"/>
    </xf>
    <xf numFmtId="9" fontId="2" fillId="7" borderId="15" xfId="0" applyNumberFormat="1" applyFont="1" applyFill="1" applyBorder="1" applyAlignment="1">
      <alignment horizontal="center" vertical="center"/>
    </xf>
    <xf numFmtId="9" fontId="2" fillId="7" borderId="10" xfId="0" applyNumberFormat="1" applyFont="1" applyFill="1" applyBorder="1" applyAlignment="1">
      <alignment horizontal="center" vertical="center"/>
    </xf>
    <xf numFmtId="0" fontId="2" fillId="16" borderId="11" xfId="1" applyNumberFormat="1" applyFont="1" applyFill="1" applyBorder="1" applyAlignment="1">
      <alignment horizontal="center" vertical="center"/>
    </xf>
    <xf numFmtId="0" fontId="2" fillId="16" borderId="15" xfId="1" applyNumberFormat="1" applyFont="1" applyFill="1" applyBorder="1" applyAlignment="1">
      <alignment horizontal="center" vertical="center"/>
    </xf>
    <xf numFmtId="0" fontId="2" fillId="16" borderId="10" xfId="1" applyNumberFormat="1" applyFont="1" applyFill="1" applyBorder="1" applyAlignment="1">
      <alignment horizontal="center" vertical="center"/>
    </xf>
    <xf numFmtId="0" fontId="18" fillId="2" borderId="17" xfId="0" applyFont="1" applyFill="1" applyBorder="1" applyAlignment="1" applyProtection="1">
      <alignment horizontal="center" vertical="center"/>
      <protection locked="0"/>
    </xf>
    <xf numFmtId="0" fontId="18" fillId="2" borderId="18"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164" fontId="2" fillId="6" borderId="12" xfId="0" applyNumberFormat="1" applyFont="1" applyFill="1" applyBorder="1" applyAlignment="1">
      <alignment horizontal="left" vertical="center"/>
    </xf>
    <xf numFmtId="164" fontId="2" fillId="6" borderId="13" xfId="0" applyNumberFormat="1" applyFont="1" applyFill="1" applyBorder="1" applyAlignment="1">
      <alignment horizontal="left" vertical="center"/>
    </xf>
    <xf numFmtId="164" fontId="2" fillId="6" borderId="14" xfId="0" applyNumberFormat="1" applyFont="1" applyFill="1" applyBorder="1" applyAlignment="1">
      <alignment horizontal="left" vertical="center"/>
    </xf>
    <xf numFmtId="0" fontId="2" fillId="6" borderId="32" xfId="0" applyFont="1" applyFill="1" applyBorder="1" applyAlignment="1">
      <alignment horizontal="left" vertical="center" wrapText="1"/>
    </xf>
    <xf numFmtId="0" fontId="2" fillId="6" borderId="33" xfId="0" applyFont="1" applyFill="1" applyBorder="1" applyAlignment="1">
      <alignment horizontal="left" vertical="center" wrapText="1"/>
    </xf>
    <xf numFmtId="0" fontId="2" fillId="6" borderId="17" xfId="0" applyFont="1" applyFill="1" applyBorder="1" applyAlignment="1">
      <alignment horizontal="left" vertical="center" wrapText="1"/>
    </xf>
    <xf numFmtId="164" fontId="2" fillId="9" borderId="20" xfId="0" applyNumberFormat="1" applyFont="1" applyFill="1" applyBorder="1" applyAlignment="1">
      <alignment horizontal="left" vertical="center"/>
    </xf>
    <xf numFmtId="164" fontId="2" fillId="9" borderId="21" xfId="0" applyNumberFormat="1" applyFont="1" applyFill="1" applyBorder="1" applyAlignment="1">
      <alignment horizontal="left" vertical="center"/>
    </xf>
    <xf numFmtId="164" fontId="2" fillId="9" borderId="22" xfId="0" applyNumberFormat="1" applyFont="1" applyFill="1" applyBorder="1" applyAlignment="1">
      <alignment horizontal="left" vertical="center"/>
    </xf>
    <xf numFmtId="9" fontId="2" fillId="7" borderId="17" xfId="0" applyNumberFormat="1" applyFont="1" applyFill="1" applyBorder="1" applyAlignment="1">
      <alignment horizontal="center" vertical="center"/>
    </xf>
    <xf numFmtId="9" fontId="2" fillId="7" borderId="18" xfId="0" applyNumberFormat="1" applyFont="1" applyFill="1" applyBorder="1" applyAlignment="1">
      <alignment horizontal="center" vertical="center"/>
    </xf>
    <xf numFmtId="9" fontId="2" fillId="7" borderId="19" xfId="0" applyNumberFormat="1" applyFont="1" applyFill="1" applyBorder="1" applyAlignment="1">
      <alignment horizontal="center" vertical="center"/>
    </xf>
    <xf numFmtId="0" fontId="2" fillId="8" borderId="11" xfId="1" applyNumberFormat="1" applyFont="1" applyFill="1" applyBorder="1" applyAlignment="1">
      <alignment horizontal="center" vertical="center"/>
    </xf>
    <xf numFmtId="0" fontId="2" fillId="8" borderId="15" xfId="1" applyNumberFormat="1" applyFont="1" applyFill="1" applyBorder="1" applyAlignment="1">
      <alignment horizontal="center" vertical="center"/>
    </xf>
    <xf numFmtId="0" fontId="2" fillId="8" borderId="10" xfId="1" applyNumberFormat="1" applyFont="1" applyFill="1" applyBorder="1" applyAlignment="1">
      <alignment horizontal="center" vertical="center"/>
    </xf>
    <xf numFmtId="1" fontId="2" fillId="8" borderId="17" xfId="1" applyNumberFormat="1" applyFont="1" applyFill="1" applyBorder="1" applyAlignment="1">
      <alignment horizontal="center" vertical="center"/>
    </xf>
    <xf numFmtId="1" fontId="2" fillId="8" borderId="18" xfId="1" applyNumberFormat="1" applyFont="1" applyFill="1" applyBorder="1" applyAlignment="1">
      <alignment horizontal="center" vertical="center"/>
    </xf>
    <xf numFmtId="1" fontId="2" fillId="8" borderId="19" xfId="1" applyNumberFormat="1" applyFont="1" applyFill="1" applyBorder="1" applyAlignment="1">
      <alignment horizontal="center" vertical="center"/>
    </xf>
    <xf numFmtId="164" fontId="2" fillId="2" borderId="0" xfId="0" applyNumberFormat="1" applyFont="1" applyFill="1" applyAlignment="1">
      <alignment horizontal="left"/>
    </xf>
    <xf numFmtId="0" fontId="2" fillId="6" borderId="18" xfId="0" applyFont="1" applyFill="1" applyBorder="1" applyAlignment="1">
      <alignment horizontal="left" vertical="center" wrapText="1"/>
    </xf>
    <xf numFmtId="0" fontId="2" fillId="6" borderId="19" xfId="0" applyFont="1" applyFill="1" applyBorder="1" applyAlignment="1">
      <alignment horizontal="left" vertical="center" wrapText="1"/>
    </xf>
    <xf numFmtId="164" fontId="2" fillId="9" borderId="23" xfId="0" applyNumberFormat="1" applyFont="1" applyFill="1" applyBorder="1" applyAlignment="1">
      <alignment horizontal="left" vertical="center" wrapText="1"/>
    </xf>
    <xf numFmtId="164" fontId="2" fillId="9" borderId="24" xfId="0" applyNumberFormat="1" applyFont="1" applyFill="1" applyBorder="1" applyAlignment="1">
      <alignment horizontal="left" vertical="center" wrapText="1"/>
    </xf>
    <xf numFmtId="164" fontId="2" fillId="9" borderId="25" xfId="0" applyNumberFormat="1" applyFont="1" applyFill="1" applyBorder="1" applyAlignment="1">
      <alignment horizontal="left" vertical="center" wrapText="1"/>
    </xf>
    <xf numFmtId="164" fontId="2" fillId="9" borderId="26" xfId="0" applyNumberFormat="1" applyFont="1" applyFill="1" applyBorder="1" applyAlignment="1">
      <alignment horizontal="left" vertical="center" wrapText="1"/>
    </xf>
    <xf numFmtId="164" fontId="2" fillId="9" borderId="27" xfId="0" applyNumberFormat="1" applyFont="1" applyFill="1" applyBorder="1" applyAlignment="1">
      <alignment horizontal="left" vertical="center" wrapText="1"/>
    </xf>
    <xf numFmtId="164" fontId="2" fillId="9" borderId="28" xfId="0" applyNumberFormat="1" applyFont="1" applyFill="1" applyBorder="1" applyAlignment="1">
      <alignment horizontal="left" vertical="center" wrapText="1"/>
    </xf>
    <xf numFmtId="164" fontId="2" fillId="9" borderId="29" xfId="0" applyNumberFormat="1" applyFont="1" applyFill="1" applyBorder="1" applyAlignment="1">
      <alignment horizontal="left" vertical="center" wrapText="1"/>
    </xf>
    <xf numFmtId="164" fontId="2" fillId="9" borderId="30" xfId="0" applyNumberFormat="1" applyFont="1" applyFill="1" applyBorder="1" applyAlignment="1">
      <alignment horizontal="left" vertical="center" wrapText="1"/>
    </xf>
    <xf numFmtId="9" fontId="17" fillId="2" borderId="11" xfId="1" applyFont="1" applyFill="1" applyBorder="1" applyAlignment="1" applyProtection="1">
      <alignment horizontal="center" vertical="center"/>
      <protection locked="0"/>
    </xf>
    <xf numFmtId="9" fontId="17" fillId="2" borderId="15" xfId="1" applyFont="1" applyFill="1" applyBorder="1" applyAlignment="1" applyProtection="1">
      <alignment horizontal="center" vertical="center"/>
      <protection locked="0"/>
    </xf>
    <xf numFmtId="9" fontId="17" fillId="2" borderId="10" xfId="1" applyFont="1" applyFill="1" applyBorder="1" applyAlignment="1" applyProtection="1">
      <alignment horizontal="center" vertical="center"/>
      <protection locked="0"/>
    </xf>
    <xf numFmtId="9" fontId="16" fillId="4" borderId="11" xfId="1" applyFont="1" applyFill="1" applyBorder="1" applyAlignment="1" applyProtection="1">
      <alignment horizontal="center" vertical="center"/>
      <protection locked="0"/>
    </xf>
    <xf numFmtId="9" fontId="16" fillId="4" borderId="15" xfId="1" applyFont="1" applyFill="1" applyBorder="1" applyAlignment="1" applyProtection="1">
      <alignment horizontal="center" vertical="center"/>
      <protection locked="0"/>
    </xf>
    <xf numFmtId="9" fontId="16" fillId="4" borderId="10" xfId="1" applyFont="1" applyFill="1" applyBorder="1" applyAlignment="1" applyProtection="1">
      <alignment horizontal="center" vertical="center"/>
      <protection locked="0"/>
    </xf>
    <xf numFmtId="0" fontId="2" fillId="10" borderId="40" xfId="0" applyFont="1" applyFill="1" applyBorder="1" applyAlignment="1">
      <alignment horizontal="left" vertical="top" wrapText="1"/>
    </xf>
    <xf numFmtId="0" fontId="2" fillId="10" borderId="41" xfId="0" applyFont="1" applyFill="1" applyBorder="1" applyAlignment="1">
      <alignment horizontal="left" vertical="top" wrapText="1"/>
    </xf>
    <xf numFmtId="0" fontId="2" fillId="7" borderId="15" xfId="0" applyFont="1" applyFill="1" applyBorder="1" applyAlignment="1">
      <alignment horizontal="center" vertical="center"/>
    </xf>
    <xf numFmtId="0" fontId="2" fillId="7" borderId="10" xfId="0" applyFont="1" applyFill="1" applyBorder="1" applyAlignment="1">
      <alignment horizontal="center" vertical="center"/>
    </xf>
    <xf numFmtId="1" fontId="2" fillId="7" borderId="17" xfId="0" applyNumberFormat="1" applyFont="1" applyFill="1" applyBorder="1" applyAlignment="1">
      <alignment horizontal="center" vertical="center"/>
    </xf>
    <xf numFmtId="1" fontId="2" fillId="7" borderId="18" xfId="0" applyNumberFormat="1" applyFont="1" applyFill="1" applyBorder="1" applyAlignment="1">
      <alignment horizontal="center" vertical="center"/>
    </xf>
    <xf numFmtId="1" fontId="2" fillId="7" borderId="19" xfId="0" applyNumberFormat="1" applyFont="1" applyFill="1" applyBorder="1" applyAlignment="1">
      <alignment horizontal="center" vertical="center"/>
    </xf>
  </cellXfs>
  <cellStyles count="5">
    <cellStyle name="Goed" xfId="2" builtinId="26"/>
    <cellStyle name="Neutraal" xfId="4" builtinId="28"/>
    <cellStyle name="Ongeldig" xfId="3" builtinId="27"/>
    <cellStyle name="Procent" xfId="1" builtinId="5"/>
    <cellStyle name="Standaard" xfId="0" builtinId="0"/>
  </cellStyles>
  <dxfs count="69">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8" tint="0.59996337778862885"/>
        </patternFill>
      </fill>
    </dxf>
    <dxf>
      <font>
        <color rgb="FF006100"/>
      </font>
      <fill>
        <patternFill>
          <bgColor rgb="FFC6EF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s>
  <tableStyles count="0" defaultTableStyle="TableStyleMedium2" defaultPivotStyle="PivotStyleLight16"/>
  <colors>
    <mruColors>
      <color rgb="FFD70292"/>
      <color rgb="FF00B050"/>
      <color rgb="FF333F4F"/>
      <color rgb="FFB4C6E7"/>
      <color rgb="FFD6DCE4"/>
      <color rgb="FFFFF2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7F5FF-43F0-47F6-A257-9C8328E48544}">
  <sheetPr>
    <tabColor theme="7" tint="0.79998168889431442"/>
    <pageSetUpPr fitToPage="1"/>
  </sheetPr>
  <dimension ref="B1:AL45"/>
  <sheetViews>
    <sheetView tabSelected="1" topLeftCell="A24" zoomScaleNormal="100" zoomScaleSheetLayoutView="100" workbookViewId="0">
      <selection activeCell="H11" sqref="H11:H15"/>
    </sheetView>
  </sheetViews>
  <sheetFormatPr defaultColWidth="9.33203125" defaultRowHeight="12"/>
  <cols>
    <col min="1" max="1" width="1.44140625" style="1" customWidth="1"/>
    <col min="2" max="2" width="2.44140625" style="1" customWidth="1"/>
    <col min="3" max="3" width="1.44140625" style="1" customWidth="1"/>
    <col min="4" max="4" width="23" style="1" customWidth="1"/>
    <col min="5" max="5" width="1.44140625" style="1" customWidth="1"/>
    <col min="6" max="6" width="26.6640625" style="1" customWidth="1"/>
    <col min="7" max="7" width="1.44140625" style="1" customWidth="1"/>
    <col min="8" max="8" width="52.33203125" style="1" customWidth="1"/>
    <col min="9" max="9" width="1.44140625" style="1" customWidth="1"/>
    <col min="10" max="10" width="15" style="1" customWidth="1"/>
    <col min="11" max="11" width="1.44140625" style="1" customWidth="1"/>
    <col min="12" max="12" width="9.44140625" style="1" customWidth="1"/>
    <col min="13" max="13" width="23.6640625" style="1" customWidth="1"/>
    <col min="14" max="14" width="1.44140625" style="1" customWidth="1"/>
    <col min="15" max="15" width="15.44140625" style="1" customWidth="1"/>
    <col min="16" max="16" width="15" style="1" customWidth="1"/>
    <col min="17" max="17" width="22.44140625" style="1" customWidth="1"/>
    <col min="18" max="18" width="1.44140625" style="1" customWidth="1"/>
    <col min="19" max="19" width="50.33203125" style="1" bestFit="1" customWidth="1"/>
    <col min="20" max="20" width="1.44140625" style="1" customWidth="1"/>
    <col min="21" max="21" width="10.33203125" style="1" customWidth="1"/>
    <col min="22" max="22" width="1.33203125" style="1" customWidth="1"/>
    <col min="23" max="23" width="10.44140625" style="1" customWidth="1"/>
    <col min="24" max="24" width="1" style="1" customWidth="1"/>
    <col min="25" max="25" width="12.6640625" style="1" bestFit="1" customWidth="1"/>
    <col min="26" max="26" width="5.44140625" style="1" customWidth="1"/>
    <col min="27" max="27" width="10.44140625" style="1" customWidth="1"/>
    <col min="28" max="28" width="1.44140625" style="1" customWidth="1"/>
    <col min="29" max="29" width="10.44140625" style="1" customWidth="1"/>
    <col min="30" max="30" width="1.44140625" style="1" customWidth="1"/>
    <col min="31" max="31" width="10.44140625" style="1" customWidth="1"/>
    <col min="32" max="32" width="1.44140625" style="1" customWidth="1"/>
    <col min="33" max="33" width="10.44140625" style="1" customWidth="1"/>
    <col min="34" max="34" width="1.44140625" style="1" customWidth="1"/>
    <col min="35" max="35" width="11.33203125" style="1" bestFit="1" customWidth="1"/>
    <col min="36" max="36" width="5.33203125" style="1" customWidth="1"/>
    <col min="37" max="37" width="10.6640625" style="2" customWidth="1"/>
    <col min="38" max="16384" width="9.33203125" style="1"/>
  </cols>
  <sheetData>
    <row r="1" spans="2:38" ht="8.25" customHeight="1"/>
    <row r="2" spans="2:38" ht="6" customHeight="1"/>
    <row r="3" spans="2:38" ht="12.75" customHeight="1">
      <c r="B3" s="92"/>
      <c r="C3" s="103" t="s">
        <v>0</v>
      </c>
      <c r="D3" s="103"/>
      <c r="E3" s="103"/>
      <c r="F3" s="104"/>
      <c r="G3" s="3"/>
      <c r="H3" s="101" t="s">
        <v>1</v>
      </c>
      <c r="I3" s="4"/>
      <c r="J3" s="101" t="s">
        <v>2</v>
      </c>
      <c r="K3" s="5"/>
      <c r="L3" s="109" t="s">
        <v>3</v>
      </c>
      <c r="M3" s="109"/>
      <c r="N3" s="3"/>
      <c r="O3" s="3"/>
      <c r="R3" s="3"/>
      <c r="S3" s="3"/>
      <c r="T3" s="3"/>
      <c r="U3" s="3"/>
    </row>
    <row r="4" spans="2:38" ht="12.75" customHeight="1">
      <c r="B4" s="93"/>
      <c r="C4" s="105"/>
      <c r="D4" s="105"/>
      <c r="E4" s="105"/>
      <c r="F4" s="106"/>
      <c r="G4" s="6"/>
      <c r="H4" s="33" t="s">
        <v>4</v>
      </c>
      <c r="I4" s="34"/>
      <c r="J4" s="33" t="s">
        <v>5</v>
      </c>
      <c r="K4" s="7"/>
      <c r="L4" s="110">
        <f>SUM(AK11+AK17+AK22+AK24+AK25+AK27+AK29)</f>
        <v>0.90789473684210542</v>
      </c>
      <c r="M4" s="110"/>
      <c r="N4" s="8"/>
      <c r="O4" s="8"/>
    </row>
    <row r="5" spans="2:38" ht="12.75" customHeight="1">
      <c r="B5" s="93"/>
      <c r="C5" s="105"/>
      <c r="D5" s="105"/>
      <c r="E5" s="105"/>
      <c r="F5" s="106"/>
      <c r="H5" s="32" t="s">
        <v>6</v>
      </c>
      <c r="I5" s="34"/>
      <c r="J5" s="32" t="s">
        <v>7</v>
      </c>
      <c r="K5" s="7"/>
      <c r="L5" s="110"/>
      <c r="M5" s="110"/>
      <c r="N5" s="8"/>
      <c r="O5" s="9"/>
      <c r="W5" s="11"/>
      <c r="AA5" s="2"/>
      <c r="AC5" s="2"/>
      <c r="AE5" s="2"/>
      <c r="AG5" s="2"/>
      <c r="AI5" s="2"/>
    </row>
    <row r="6" spans="2:38" ht="12.75" customHeight="1">
      <c r="B6" s="93"/>
      <c r="C6" s="105"/>
      <c r="D6" s="105"/>
      <c r="E6" s="105"/>
      <c r="F6" s="106"/>
      <c r="H6" s="35" t="s">
        <v>8</v>
      </c>
      <c r="I6" s="34"/>
      <c r="J6" s="35" t="s">
        <v>9</v>
      </c>
      <c r="K6" s="7"/>
      <c r="L6" s="110"/>
      <c r="M6" s="110"/>
      <c r="N6" s="8"/>
      <c r="O6" s="8"/>
      <c r="U6" s="47"/>
      <c r="V6" s="48"/>
      <c r="W6" s="45" t="s">
        <v>10</v>
      </c>
      <c r="X6" s="48"/>
      <c r="Y6" s="49"/>
      <c r="Z6" s="10"/>
      <c r="AA6" s="56"/>
      <c r="AB6" s="57"/>
      <c r="AC6" s="57"/>
      <c r="AD6" s="57"/>
      <c r="AE6" s="58" t="s">
        <v>11</v>
      </c>
      <c r="AF6" s="57"/>
      <c r="AG6" s="57"/>
      <c r="AH6" s="57"/>
      <c r="AI6" s="59"/>
      <c r="AJ6" s="10"/>
      <c r="AK6" s="64" t="s">
        <v>12</v>
      </c>
    </row>
    <row r="7" spans="2:38" ht="12.75" customHeight="1">
      <c r="B7" s="94"/>
      <c r="C7" s="107"/>
      <c r="D7" s="107"/>
      <c r="E7" s="107"/>
      <c r="F7" s="108"/>
      <c r="H7" s="36" t="s">
        <v>13</v>
      </c>
      <c r="I7" s="34"/>
      <c r="J7" s="36" t="s">
        <v>14</v>
      </c>
      <c r="K7" s="7"/>
      <c r="L7" s="110"/>
      <c r="M7" s="110"/>
      <c r="N7" s="8"/>
      <c r="O7" s="8"/>
      <c r="U7" s="50"/>
      <c r="V7" s="51"/>
      <c r="W7" s="46" t="s">
        <v>15</v>
      </c>
      <c r="X7" s="51"/>
      <c r="Y7" s="52"/>
      <c r="Z7" s="10"/>
      <c r="AA7" s="60"/>
      <c r="AB7" s="61"/>
      <c r="AC7" s="61"/>
      <c r="AD7" s="61"/>
      <c r="AE7" s="62" t="s">
        <v>16</v>
      </c>
      <c r="AF7" s="61"/>
      <c r="AG7" s="61"/>
      <c r="AH7" s="61"/>
      <c r="AI7" s="63"/>
      <c r="AJ7" s="10"/>
      <c r="AK7" s="65" t="s">
        <v>17</v>
      </c>
    </row>
    <row r="8" spans="2:38" ht="6" customHeight="1">
      <c r="B8" s="12"/>
      <c r="C8" s="12"/>
      <c r="D8" s="12"/>
      <c r="E8" s="12"/>
      <c r="F8" s="12"/>
      <c r="U8" s="10"/>
      <c r="V8" s="10"/>
      <c r="W8" s="13"/>
      <c r="Y8" s="13"/>
      <c r="Z8" s="13"/>
      <c r="AA8" s="10"/>
      <c r="AB8" s="10"/>
      <c r="AC8" s="10"/>
      <c r="AD8" s="10"/>
      <c r="AE8" s="10"/>
      <c r="AF8" s="10"/>
      <c r="AG8" s="10"/>
      <c r="AH8" s="10"/>
      <c r="AI8" s="10"/>
      <c r="AJ8" s="10"/>
      <c r="AK8" s="11"/>
    </row>
    <row r="9" spans="2:38" ht="12.75" customHeight="1">
      <c r="B9" s="95" t="s">
        <v>18</v>
      </c>
      <c r="C9" s="10"/>
      <c r="D9" s="101" t="s">
        <v>19</v>
      </c>
      <c r="E9" s="6"/>
      <c r="F9" s="101" t="s">
        <v>20</v>
      </c>
      <c r="G9" s="6"/>
      <c r="H9" s="101" t="s">
        <v>21</v>
      </c>
      <c r="I9" s="6"/>
      <c r="J9" s="100" t="s">
        <v>22</v>
      </c>
      <c r="K9" s="99"/>
      <c r="L9" s="99"/>
      <c r="M9" s="99"/>
      <c r="N9" s="99"/>
      <c r="O9" s="99"/>
      <c r="P9" s="99"/>
      <c r="Q9" s="98"/>
      <c r="R9" s="10"/>
      <c r="S9" s="97" t="s">
        <v>23</v>
      </c>
      <c r="U9" s="95" t="s">
        <v>24</v>
      </c>
      <c r="V9" s="6"/>
      <c r="W9" s="95" t="s">
        <v>25</v>
      </c>
      <c r="Y9" s="96" t="s">
        <v>26</v>
      </c>
      <c r="Z9" s="6"/>
      <c r="AA9" s="95" t="s">
        <v>27</v>
      </c>
      <c r="AB9" s="6"/>
      <c r="AC9" s="31" t="s">
        <v>28</v>
      </c>
      <c r="AD9" s="6"/>
      <c r="AE9" s="31" t="s">
        <v>29</v>
      </c>
      <c r="AF9" s="6"/>
      <c r="AG9" s="31" t="s">
        <v>30</v>
      </c>
      <c r="AH9" s="6"/>
      <c r="AI9" s="31" t="s">
        <v>31</v>
      </c>
      <c r="AJ9" s="6"/>
      <c r="AK9" s="14" t="s">
        <v>32</v>
      </c>
    </row>
    <row r="10" spans="2:38" ht="6" customHeight="1">
      <c r="B10" s="10"/>
      <c r="C10" s="10"/>
      <c r="D10" s="6"/>
      <c r="E10" s="6"/>
      <c r="F10" s="6"/>
      <c r="G10" s="6"/>
      <c r="H10" s="6"/>
      <c r="I10" s="6"/>
      <c r="J10" s="15"/>
      <c r="K10" s="15"/>
      <c r="L10" s="15"/>
      <c r="M10" s="15"/>
      <c r="N10" s="15"/>
      <c r="O10" s="15"/>
      <c r="P10" s="15"/>
      <c r="Q10" s="15"/>
      <c r="R10" s="10"/>
      <c r="S10" s="15"/>
      <c r="U10" s="6"/>
      <c r="V10" s="6"/>
      <c r="W10" s="16"/>
      <c r="Y10" s="16"/>
      <c r="Z10" s="6"/>
      <c r="AA10" s="16"/>
      <c r="AB10" s="6"/>
      <c r="AC10" s="16"/>
      <c r="AD10" s="6"/>
      <c r="AE10" s="16"/>
      <c r="AF10" s="6"/>
      <c r="AG10" s="16"/>
      <c r="AH10" s="6"/>
      <c r="AI10" s="16"/>
      <c r="AJ10" s="6"/>
      <c r="AK10" s="16"/>
    </row>
    <row r="11" spans="2:38" ht="12.75" customHeight="1">
      <c r="B11" s="111">
        <v>1</v>
      </c>
      <c r="C11" s="10"/>
      <c r="D11" s="114" t="s">
        <v>33</v>
      </c>
      <c r="E11" s="15"/>
      <c r="F11" s="117" t="s">
        <v>34</v>
      </c>
      <c r="G11" s="15"/>
      <c r="H11" s="120" t="s">
        <v>35</v>
      </c>
      <c r="I11" s="15"/>
      <c r="J11" s="123" t="s">
        <v>36</v>
      </c>
      <c r="K11" s="124"/>
      <c r="L11" s="124"/>
      <c r="M11" s="124"/>
      <c r="N11" s="124"/>
      <c r="O11" s="124"/>
      <c r="P11" s="124"/>
      <c r="Q11" s="125"/>
      <c r="R11" s="10"/>
      <c r="S11" s="153" t="s">
        <v>37</v>
      </c>
      <c r="U11" s="156">
        <v>0.2</v>
      </c>
      <c r="V11" s="10"/>
      <c r="W11" s="159">
        <v>8</v>
      </c>
      <c r="Y11" s="159">
        <v>2</v>
      </c>
      <c r="Z11" s="10"/>
      <c r="AA11" s="132">
        <v>8</v>
      </c>
      <c r="AB11" s="10"/>
      <c r="AC11" s="135" t="s">
        <v>38</v>
      </c>
      <c r="AD11" s="10"/>
      <c r="AE11" s="132">
        <v>8</v>
      </c>
      <c r="AF11" s="10"/>
      <c r="AG11" s="135" t="s">
        <v>38</v>
      </c>
      <c r="AH11" s="10"/>
      <c r="AI11" s="132">
        <f>AVERAGE(AA11,AE11)</f>
        <v>8</v>
      </c>
      <c r="AJ11" s="10"/>
      <c r="AK11" s="138" cm="1">
        <f t="array" ref="AK11">_xlfn.IFS(AI11&gt;=W11,U11,AI11&lt;W11,AI11*U11/W11)</f>
        <v>0.2</v>
      </c>
      <c r="AL11" s="17"/>
    </row>
    <row r="12" spans="2:38" ht="12.75" customHeight="1">
      <c r="B12" s="112"/>
      <c r="C12" s="10"/>
      <c r="D12" s="115"/>
      <c r="E12" s="15"/>
      <c r="F12" s="118"/>
      <c r="G12" s="15"/>
      <c r="H12" s="121"/>
      <c r="I12" s="15"/>
      <c r="J12" s="126"/>
      <c r="K12" s="127"/>
      <c r="L12" s="127"/>
      <c r="M12" s="127"/>
      <c r="N12" s="127"/>
      <c r="O12" s="127"/>
      <c r="P12" s="127"/>
      <c r="Q12" s="128"/>
      <c r="R12" s="10"/>
      <c r="S12" s="154"/>
      <c r="U12" s="157"/>
      <c r="V12" s="10"/>
      <c r="W12" s="160"/>
      <c r="Y12" s="160"/>
      <c r="Z12" s="10"/>
      <c r="AA12" s="133"/>
      <c r="AB12" s="10"/>
      <c r="AC12" s="136"/>
      <c r="AD12" s="10"/>
      <c r="AE12" s="133"/>
      <c r="AF12" s="10"/>
      <c r="AG12" s="136"/>
      <c r="AH12" s="10"/>
      <c r="AI12" s="133"/>
      <c r="AJ12" s="10"/>
      <c r="AK12" s="139"/>
    </row>
    <row r="13" spans="2:38" ht="12.75" customHeight="1">
      <c r="B13" s="112"/>
      <c r="C13" s="10"/>
      <c r="D13" s="115"/>
      <c r="E13" s="15"/>
      <c r="F13" s="118"/>
      <c r="G13" s="15"/>
      <c r="H13" s="121"/>
      <c r="I13" s="15"/>
      <c r="J13" s="126"/>
      <c r="K13" s="127"/>
      <c r="L13" s="127"/>
      <c r="M13" s="127"/>
      <c r="N13" s="127"/>
      <c r="O13" s="127"/>
      <c r="P13" s="127"/>
      <c r="Q13" s="128"/>
      <c r="R13" s="10"/>
      <c r="S13" s="154"/>
      <c r="U13" s="157"/>
      <c r="V13" s="10"/>
      <c r="W13" s="160"/>
      <c r="Y13" s="160"/>
      <c r="Z13" s="10"/>
      <c r="AA13" s="133"/>
      <c r="AB13" s="10"/>
      <c r="AC13" s="136"/>
      <c r="AD13" s="10"/>
      <c r="AE13" s="133"/>
      <c r="AF13" s="10"/>
      <c r="AG13" s="136"/>
      <c r="AH13" s="10"/>
      <c r="AI13" s="133"/>
      <c r="AJ13" s="10"/>
      <c r="AK13" s="139"/>
    </row>
    <row r="14" spans="2:38" ht="12.75" customHeight="1">
      <c r="B14" s="112"/>
      <c r="C14" s="10"/>
      <c r="D14" s="115"/>
      <c r="E14" s="15"/>
      <c r="F14" s="118"/>
      <c r="G14" s="15"/>
      <c r="H14" s="121"/>
      <c r="I14" s="15"/>
      <c r="J14" s="126"/>
      <c r="K14" s="127"/>
      <c r="L14" s="127"/>
      <c r="M14" s="127"/>
      <c r="N14" s="127"/>
      <c r="O14" s="127"/>
      <c r="P14" s="127"/>
      <c r="Q14" s="128"/>
      <c r="R14" s="10"/>
      <c r="S14" s="154"/>
      <c r="U14" s="157"/>
      <c r="V14" s="10"/>
      <c r="W14" s="160"/>
      <c r="Y14" s="160"/>
      <c r="Z14" s="10"/>
      <c r="AA14" s="133"/>
      <c r="AB14" s="10"/>
      <c r="AC14" s="136"/>
      <c r="AD14" s="10"/>
      <c r="AE14" s="133"/>
      <c r="AF14" s="10"/>
      <c r="AG14" s="136"/>
      <c r="AH14" s="10"/>
      <c r="AI14" s="133"/>
      <c r="AJ14" s="10"/>
      <c r="AK14" s="139"/>
    </row>
    <row r="15" spans="2:38" ht="35.25" customHeight="1">
      <c r="B15" s="113"/>
      <c r="C15" s="10"/>
      <c r="D15" s="116"/>
      <c r="E15" s="15"/>
      <c r="F15" s="119"/>
      <c r="G15" s="15"/>
      <c r="H15" s="122"/>
      <c r="I15" s="15"/>
      <c r="J15" s="129"/>
      <c r="K15" s="130"/>
      <c r="L15" s="130"/>
      <c r="M15" s="130"/>
      <c r="N15" s="130"/>
      <c r="O15" s="130"/>
      <c r="P15" s="130"/>
      <c r="Q15" s="131"/>
      <c r="R15" s="10"/>
      <c r="S15" s="155"/>
      <c r="U15" s="158"/>
      <c r="V15" s="10"/>
      <c r="W15" s="161"/>
      <c r="Y15" s="161"/>
      <c r="Z15" s="10"/>
      <c r="AA15" s="134"/>
      <c r="AB15" s="10"/>
      <c r="AC15" s="137"/>
      <c r="AD15" s="10"/>
      <c r="AE15" s="134"/>
      <c r="AF15" s="10"/>
      <c r="AG15" s="137"/>
      <c r="AH15" s="10"/>
      <c r="AI15" s="134"/>
      <c r="AJ15" s="10"/>
      <c r="AK15" s="140"/>
    </row>
    <row r="16" spans="2:38" ht="6" customHeight="1">
      <c r="B16" s="16"/>
      <c r="C16" s="10"/>
      <c r="D16" s="15"/>
      <c r="E16" s="15"/>
      <c r="F16" s="18"/>
      <c r="G16" s="15"/>
      <c r="H16" s="13"/>
      <c r="I16" s="15"/>
      <c r="J16" s="19"/>
      <c r="K16" s="19"/>
      <c r="L16" s="19"/>
      <c r="M16" s="19"/>
      <c r="N16" s="19"/>
      <c r="O16" s="19"/>
      <c r="P16" s="19"/>
      <c r="Q16" s="19"/>
      <c r="R16" s="10"/>
      <c r="S16" s="19"/>
      <c r="U16" s="11"/>
      <c r="V16" s="10"/>
      <c r="W16" s="20"/>
      <c r="Y16" s="21"/>
      <c r="Z16" s="10"/>
      <c r="AA16" s="21"/>
      <c r="AB16" s="10"/>
      <c r="AC16" s="21"/>
      <c r="AD16" s="10"/>
      <c r="AE16" s="21"/>
      <c r="AF16" s="10"/>
      <c r="AG16" s="21"/>
      <c r="AH16" s="10"/>
      <c r="AI16" s="21"/>
      <c r="AJ16" s="10"/>
      <c r="AK16" s="21"/>
    </row>
    <row r="17" spans="2:37" ht="12.75" customHeight="1">
      <c r="B17" s="111">
        <v>2</v>
      </c>
      <c r="C17" s="6"/>
      <c r="D17" s="114" t="s">
        <v>39</v>
      </c>
      <c r="E17" s="15"/>
      <c r="F17" s="120" t="s">
        <v>40</v>
      </c>
      <c r="G17" s="15"/>
      <c r="H17" s="143" t="s">
        <v>41</v>
      </c>
      <c r="I17" s="15"/>
      <c r="J17" s="144" t="s">
        <v>42</v>
      </c>
      <c r="K17" s="145"/>
      <c r="L17" s="145"/>
      <c r="M17" s="145"/>
      <c r="N17" s="145"/>
      <c r="O17" s="145"/>
      <c r="P17" s="145"/>
      <c r="Q17" s="146"/>
      <c r="R17" s="10"/>
      <c r="S17" s="153" t="s">
        <v>37</v>
      </c>
      <c r="U17" s="174">
        <v>0.1</v>
      </c>
      <c r="V17" s="10"/>
      <c r="W17" s="177">
        <v>7</v>
      </c>
      <c r="Y17" s="180">
        <v>1</v>
      </c>
      <c r="Z17" s="10"/>
      <c r="AA17" s="132">
        <v>7</v>
      </c>
      <c r="AB17" s="10"/>
      <c r="AC17" s="162" t="s">
        <v>38</v>
      </c>
      <c r="AD17" s="10"/>
      <c r="AE17" s="162" t="s">
        <v>38</v>
      </c>
      <c r="AF17" s="10"/>
      <c r="AG17" s="162" t="s">
        <v>38</v>
      </c>
      <c r="AH17" s="10"/>
      <c r="AI17" s="132">
        <f>AVERAGE(AA17)</f>
        <v>7</v>
      </c>
      <c r="AJ17" s="10"/>
      <c r="AK17" s="138" cm="1">
        <f t="array" ref="AK17">_xlfn.IFS(AI17&gt;=W17,U17,AI17&lt;W17,AI17*U17/W17)</f>
        <v>0.1</v>
      </c>
    </row>
    <row r="18" spans="2:37" ht="12.75" customHeight="1">
      <c r="B18" s="112"/>
      <c r="C18" s="6"/>
      <c r="D18" s="115"/>
      <c r="E18" s="15"/>
      <c r="F18" s="141"/>
      <c r="G18" s="15"/>
      <c r="H18" s="121"/>
      <c r="I18" s="15"/>
      <c r="J18" s="147"/>
      <c r="K18" s="148"/>
      <c r="L18" s="148"/>
      <c r="M18" s="148"/>
      <c r="N18" s="148"/>
      <c r="O18" s="148"/>
      <c r="P18" s="148"/>
      <c r="Q18" s="149"/>
      <c r="R18" s="10"/>
      <c r="S18" s="154"/>
      <c r="U18" s="175"/>
      <c r="V18" s="10"/>
      <c r="W18" s="178"/>
      <c r="Y18" s="181"/>
      <c r="Z18" s="10"/>
      <c r="AA18" s="133"/>
      <c r="AB18" s="10"/>
      <c r="AC18" s="163"/>
      <c r="AD18" s="10"/>
      <c r="AE18" s="163"/>
      <c r="AF18" s="10"/>
      <c r="AG18" s="163"/>
      <c r="AH18" s="10"/>
      <c r="AI18" s="133"/>
      <c r="AJ18" s="10"/>
      <c r="AK18" s="139"/>
    </row>
    <row r="19" spans="2:37" ht="12.75" customHeight="1">
      <c r="B19" s="112"/>
      <c r="C19" s="6"/>
      <c r="D19" s="115"/>
      <c r="E19" s="15"/>
      <c r="F19" s="141"/>
      <c r="G19" s="15"/>
      <c r="H19" s="121"/>
      <c r="I19" s="15"/>
      <c r="J19" s="147"/>
      <c r="K19" s="148"/>
      <c r="L19" s="148"/>
      <c r="M19" s="148"/>
      <c r="N19" s="148"/>
      <c r="O19" s="148"/>
      <c r="P19" s="148"/>
      <c r="Q19" s="149"/>
      <c r="R19" s="10"/>
      <c r="S19" s="154"/>
      <c r="U19" s="175"/>
      <c r="V19" s="10"/>
      <c r="W19" s="178"/>
      <c r="Y19" s="181"/>
      <c r="Z19" s="10"/>
      <c r="AA19" s="133"/>
      <c r="AB19" s="10"/>
      <c r="AC19" s="163"/>
      <c r="AD19" s="10"/>
      <c r="AE19" s="163"/>
      <c r="AF19" s="10"/>
      <c r="AG19" s="163"/>
      <c r="AH19" s="10"/>
      <c r="AI19" s="133"/>
      <c r="AJ19" s="10"/>
      <c r="AK19" s="139"/>
    </row>
    <row r="20" spans="2:37" ht="12.75" customHeight="1">
      <c r="B20" s="112"/>
      <c r="C20" s="6"/>
      <c r="D20" s="115"/>
      <c r="E20" s="15"/>
      <c r="F20" s="141"/>
      <c r="G20" s="15"/>
      <c r="H20" s="121"/>
      <c r="I20" s="15"/>
      <c r="J20" s="147"/>
      <c r="K20" s="148"/>
      <c r="L20" s="148"/>
      <c r="M20" s="148"/>
      <c r="N20" s="148"/>
      <c r="O20" s="148"/>
      <c r="P20" s="148"/>
      <c r="Q20" s="149"/>
      <c r="R20" s="10"/>
      <c r="S20" s="154"/>
      <c r="U20" s="175"/>
      <c r="V20" s="10"/>
      <c r="W20" s="178"/>
      <c r="Y20" s="181"/>
      <c r="Z20" s="10"/>
      <c r="AA20" s="133"/>
      <c r="AB20" s="10"/>
      <c r="AC20" s="163"/>
      <c r="AD20" s="10"/>
      <c r="AE20" s="163"/>
      <c r="AF20" s="10"/>
      <c r="AG20" s="163"/>
      <c r="AH20" s="10"/>
      <c r="AI20" s="133"/>
      <c r="AJ20" s="10"/>
      <c r="AK20" s="139"/>
    </row>
    <row r="21" spans="2:37" ht="12.75" customHeight="1">
      <c r="B21" s="112"/>
      <c r="C21" s="6"/>
      <c r="D21" s="115"/>
      <c r="E21" s="15"/>
      <c r="F21" s="142"/>
      <c r="G21" s="15"/>
      <c r="H21" s="122"/>
      <c r="I21" s="15"/>
      <c r="J21" s="150"/>
      <c r="K21" s="151"/>
      <c r="L21" s="151"/>
      <c r="M21" s="151"/>
      <c r="N21" s="151"/>
      <c r="O21" s="151"/>
      <c r="P21" s="151"/>
      <c r="Q21" s="152"/>
      <c r="R21" s="10"/>
      <c r="S21" s="155"/>
      <c r="U21" s="176"/>
      <c r="V21" s="10"/>
      <c r="W21" s="179"/>
      <c r="Y21" s="182"/>
      <c r="Z21" s="10"/>
      <c r="AA21" s="134"/>
      <c r="AB21" s="10"/>
      <c r="AC21" s="164"/>
      <c r="AD21" s="10"/>
      <c r="AE21" s="164"/>
      <c r="AF21" s="10"/>
      <c r="AG21" s="164"/>
      <c r="AH21" s="10"/>
      <c r="AI21" s="134"/>
      <c r="AJ21" s="10"/>
      <c r="AK21" s="140"/>
    </row>
    <row r="22" spans="2:37" ht="41.7" customHeight="1">
      <c r="B22" s="113"/>
      <c r="C22" s="6"/>
      <c r="D22" s="116"/>
      <c r="E22" s="15"/>
      <c r="F22" s="41" t="s">
        <v>43</v>
      </c>
      <c r="G22" s="15"/>
      <c r="H22" s="66" t="s">
        <v>44</v>
      </c>
      <c r="I22" s="15"/>
      <c r="J22" s="165" t="s">
        <v>45</v>
      </c>
      <c r="K22" s="166"/>
      <c r="L22" s="166"/>
      <c r="M22" s="166"/>
      <c r="N22" s="166"/>
      <c r="O22" s="166"/>
      <c r="P22" s="166"/>
      <c r="Q22" s="167"/>
      <c r="R22" s="10"/>
      <c r="S22" s="67" t="s">
        <v>46</v>
      </c>
      <c r="U22" s="53">
        <v>0.1</v>
      </c>
      <c r="V22" s="10"/>
      <c r="W22" s="22">
        <v>0.95</v>
      </c>
      <c r="Y22" s="42">
        <v>1</v>
      </c>
      <c r="Z22" s="10"/>
      <c r="AA22" s="37">
        <v>0.95</v>
      </c>
      <c r="AB22" s="10"/>
      <c r="AC22" s="39" t="s">
        <v>38</v>
      </c>
      <c r="AD22" s="10"/>
      <c r="AE22" s="39" t="s">
        <v>38</v>
      </c>
      <c r="AF22" s="10"/>
      <c r="AG22" s="38" t="s">
        <v>38</v>
      </c>
      <c r="AH22" s="10"/>
      <c r="AI22" s="37">
        <f>AVERAGE(AA22)</f>
        <v>0.95</v>
      </c>
      <c r="AJ22" s="10"/>
      <c r="AK22" s="69" cm="1">
        <f t="array" ref="AK22">_xlfn.IFS(AI22&gt;=W22,U22,AI22&lt;W22,AI22*U22/W22)</f>
        <v>0.1</v>
      </c>
    </row>
    <row r="23" spans="2:37" ht="6" customHeight="1">
      <c r="B23" s="6"/>
      <c r="C23" s="6"/>
      <c r="D23" s="6"/>
      <c r="E23" s="6"/>
      <c r="F23" s="6"/>
      <c r="G23" s="6"/>
      <c r="H23" s="10"/>
      <c r="I23" s="6"/>
      <c r="J23" s="19"/>
      <c r="K23" s="19"/>
      <c r="L23" s="19"/>
      <c r="M23" s="19"/>
      <c r="N23" s="19"/>
      <c r="O23" s="19"/>
      <c r="P23" s="19"/>
      <c r="Q23" s="19"/>
      <c r="R23" s="10"/>
      <c r="S23" s="19"/>
      <c r="T23" s="72"/>
      <c r="U23" s="16"/>
      <c r="V23" s="10"/>
      <c r="W23" s="23"/>
      <c r="Y23" s="21"/>
      <c r="Z23" s="10"/>
      <c r="AA23" s="24"/>
      <c r="AB23" s="10"/>
      <c r="AC23" s="24"/>
      <c r="AD23" s="10"/>
      <c r="AE23" s="24"/>
      <c r="AF23" s="10"/>
      <c r="AG23" s="24"/>
      <c r="AH23" s="10"/>
      <c r="AI23" s="24"/>
      <c r="AJ23" s="10"/>
      <c r="AK23" s="21"/>
    </row>
    <row r="24" spans="2:37" ht="22.5" customHeight="1">
      <c r="B24" s="111">
        <v>3</v>
      </c>
      <c r="D24" s="114" t="s">
        <v>47</v>
      </c>
      <c r="F24" s="168" t="s">
        <v>48</v>
      </c>
      <c r="G24" s="15"/>
      <c r="H24" s="170" t="s">
        <v>49</v>
      </c>
      <c r="I24" s="15"/>
      <c r="J24" s="171" t="s">
        <v>50</v>
      </c>
      <c r="K24" s="172"/>
      <c r="L24" s="172"/>
      <c r="M24" s="172"/>
      <c r="N24" s="172"/>
      <c r="O24" s="172"/>
      <c r="P24" s="172"/>
      <c r="Q24" s="173"/>
      <c r="R24" s="10"/>
      <c r="S24" s="30" t="s">
        <v>51</v>
      </c>
      <c r="U24" s="53">
        <v>0.1</v>
      </c>
      <c r="V24" s="10"/>
      <c r="W24" s="26">
        <v>0.95</v>
      </c>
      <c r="Y24" s="44">
        <v>2</v>
      </c>
      <c r="Z24" s="27"/>
      <c r="AA24" s="37">
        <v>0.95</v>
      </c>
      <c r="AB24" s="10"/>
      <c r="AC24" s="40" t="s">
        <v>38</v>
      </c>
      <c r="AD24" s="10"/>
      <c r="AE24" s="37">
        <v>0.95</v>
      </c>
      <c r="AF24" s="10"/>
      <c r="AG24" s="40" t="s">
        <v>38</v>
      </c>
      <c r="AH24" s="10"/>
      <c r="AI24" s="37">
        <f>AVERAGE(AA24,AE24)</f>
        <v>0.95</v>
      </c>
      <c r="AJ24" s="10"/>
      <c r="AK24" s="55" cm="1">
        <f t="array" ref="AK24">_xlfn.IFS(AI24&gt;=W24,U24,AI24&lt;W24,AI24*U24/W24)</f>
        <v>0.1</v>
      </c>
    </row>
    <row r="25" spans="2:37" ht="22.5" customHeight="1">
      <c r="B25" s="113"/>
      <c r="D25" s="116"/>
      <c r="F25" s="169"/>
      <c r="G25" s="15"/>
      <c r="H25" s="169"/>
      <c r="I25" s="15"/>
      <c r="J25" s="171" t="s">
        <v>52</v>
      </c>
      <c r="K25" s="172"/>
      <c r="L25" s="172"/>
      <c r="M25" s="172"/>
      <c r="N25" s="172"/>
      <c r="O25" s="172"/>
      <c r="P25" s="172"/>
      <c r="Q25" s="173"/>
      <c r="R25" s="10"/>
      <c r="S25" s="30" t="s">
        <v>53</v>
      </c>
      <c r="U25" s="54">
        <v>0.1</v>
      </c>
      <c r="V25" s="10"/>
      <c r="W25" s="25">
        <v>0.95</v>
      </c>
      <c r="Y25" s="43">
        <v>1</v>
      </c>
      <c r="Z25" s="27"/>
      <c r="AA25" s="40" t="s">
        <v>38</v>
      </c>
      <c r="AB25" s="10"/>
      <c r="AC25" s="40" t="s">
        <v>38</v>
      </c>
      <c r="AD25" s="10"/>
      <c r="AE25" s="40" t="s">
        <v>38</v>
      </c>
      <c r="AF25" s="10"/>
      <c r="AG25" s="37">
        <v>0.94</v>
      </c>
      <c r="AH25" s="10"/>
      <c r="AI25" s="37">
        <f>AVERAGE(AG25)</f>
        <v>0.94</v>
      </c>
      <c r="AJ25" s="10"/>
      <c r="AK25" s="55" cm="1">
        <f t="array" ref="AK25">_xlfn.IFS(AI25&gt;=W25,U25,AI25&lt;W25,AI25*U25/W25)</f>
        <v>9.8947368421052631E-2</v>
      </c>
    </row>
    <row r="26" spans="2:37">
      <c r="F26" s="18"/>
      <c r="G26" s="28"/>
      <c r="H26" s="9"/>
      <c r="I26" s="28"/>
      <c r="J26" s="183"/>
      <c r="K26" s="183"/>
      <c r="L26" s="183"/>
      <c r="M26" s="183"/>
      <c r="N26" s="183"/>
      <c r="O26" s="183"/>
      <c r="P26" s="183"/>
      <c r="Q26" s="183"/>
      <c r="R26" s="183"/>
      <c r="S26" s="183"/>
      <c r="W26" s="21"/>
      <c r="Y26" s="11"/>
      <c r="Z26" s="29"/>
      <c r="AA26" s="24"/>
      <c r="AC26" s="24"/>
      <c r="AE26" s="24"/>
      <c r="AG26" s="24"/>
      <c r="AI26" s="24"/>
    </row>
    <row r="27" spans="2:37" ht="36">
      <c r="B27" s="71">
        <v>4</v>
      </c>
      <c r="C27" s="10"/>
      <c r="D27" s="102" t="s">
        <v>54</v>
      </c>
      <c r="E27" s="15"/>
      <c r="F27" s="68" t="s">
        <v>55</v>
      </c>
      <c r="G27" s="15"/>
      <c r="H27" s="66" t="s">
        <v>56</v>
      </c>
      <c r="I27" s="15"/>
      <c r="J27" s="165" t="s">
        <v>57</v>
      </c>
      <c r="K27" s="166"/>
      <c r="L27" s="166"/>
      <c r="M27" s="166"/>
      <c r="N27" s="166"/>
      <c r="O27" s="166"/>
      <c r="P27" s="166"/>
      <c r="Q27" s="167"/>
      <c r="R27" s="10"/>
      <c r="S27" s="67" t="s">
        <v>46</v>
      </c>
      <c r="U27" s="53">
        <v>0.2</v>
      </c>
      <c r="V27" s="10"/>
      <c r="W27" s="26">
        <v>0.95</v>
      </c>
      <c r="Y27" s="44">
        <v>4</v>
      </c>
      <c r="Z27" s="27"/>
      <c r="AA27" s="37">
        <v>0.95</v>
      </c>
      <c r="AB27" s="10"/>
      <c r="AC27" s="37">
        <v>0.5</v>
      </c>
      <c r="AD27" s="10"/>
      <c r="AE27" s="37">
        <v>0.5</v>
      </c>
      <c r="AF27" s="10"/>
      <c r="AG27" s="37">
        <v>0.5</v>
      </c>
      <c r="AH27" s="10"/>
      <c r="AI27" s="37">
        <f>AVERAGE(AA27,AC27,AE27,AG27)</f>
        <v>0.61250000000000004</v>
      </c>
      <c r="AJ27" s="10"/>
      <c r="AK27" s="70" cm="1">
        <f t="array" ref="AK27">_xlfn.IFS(AI27&gt;=W27,U27,AI27&lt;W27,AI27*U27/W27)</f>
        <v>0.12894736842105264</v>
      </c>
    </row>
    <row r="29" spans="2:37" ht="12.75" customHeight="1">
      <c r="B29" s="111">
        <v>5</v>
      </c>
      <c r="D29" s="114" t="s">
        <v>58</v>
      </c>
      <c r="F29" s="170" t="s">
        <v>59</v>
      </c>
      <c r="G29" s="15"/>
      <c r="H29" s="120" t="s">
        <v>60</v>
      </c>
      <c r="I29" s="15"/>
      <c r="J29" s="186" t="s">
        <v>61</v>
      </c>
      <c r="K29" s="187"/>
      <c r="L29" s="187"/>
      <c r="M29" s="187"/>
      <c r="N29" s="187"/>
      <c r="O29" s="187"/>
      <c r="P29" s="187"/>
      <c r="Q29" s="188"/>
      <c r="R29" s="10"/>
      <c r="S29" s="153" t="s">
        <v>46</v>
      </c>
      <c r="U29" s="156">
        <v>0.2</v>
      </c>
      <c r="V29" s="10"/>
      <c r="W29" s="156">
        <v>1</v>
      </c>
      <c r="Y29" s="204">
        <v>2</v>
      </c>
      <c r="Z29" s="27"/>
      <c r="AA29" s="197">
        <v>0.8</v>
      </c>
      <c r="AB29" s="10"/>
      <c r="AC29" s="194" t="s">
        <v>38</v>
      </c>
      <c r="AD29" s="10"/>
      <c r="AE29" s="197">
        <v>1</v>
      </c>
      <c r="AF29" s="10"/>
      <c r="AG29" s="194" t="s">
        <v>38</v>
      </c>
      <c r="AH29" s="10"/>
      <c r="AI29" s="197">
        <f>AVERAGE(AA29,AE29)</f>
        <v>0.9</v>
      </c>
      <c r="AJ29" s="10"/>
      <c r="AK29" s="138" cm="1">
        <f t="array" ref="AK29">_xlfn.IFS(AI29&gt;=W29,U29,AI29&lt;W29,AI29*U29/W29)</f>
        <v>0.18000000000000002</v>
      </c>
    </row>
    <row r="30" spans="2:37" ht="12.75" customHeight="1">
      <c r="B30" s="112"/>
      <c r="D30" s="115"/>
      <c r="F30" s="184"/>
      <c r="G30" s="15"/>
      <c r="H30" s="141"/>
      <c r="I30" s="15"/>
      <c r="J30" s="189"/>
      <c r="K30" s="127"/>
      <c r="L30" s="127"/>
      <c r="M30" s="127"/>
      <c r="N30" s="127"/>
      <c r="O30" s="127"/>
      <c r="P30" s="127"/>
      <c r="Q30" s="190"/>
      <c r="R30" s="10"/>
      <c r="S30" s="154"/>
      <c r="U30" s="202"/>
      <c r="V30" s="10"/>
      <c r="W30" s="157"/>
      <c r="Y30" s="205"/>
      <c r="Z30" s="27"/>
      <c r="AA30" s="198"/>
      <c r="AB30" s="10"/>
      <c r="AC30" s="195"/>
      <c r="AD30" s="10"/>
      <c r="AE30" s="198"/>
      <c r="AF30" s="10"/>
      <c r="AG30" s="195"/>
      <c r="AH30" s="10"/>
      <c r="AI30" s="198"/>
      <c r="AJ30" s="10"/>
      <c r="AK30" s="139"/>
    </row>
    <row r="31" spans="2:37" ht="12.75" customHeight="1">
      <c r="B31" s="112"/>
      <c r="D31" s="115"/>
      <c r="F31" s="184"/>
      <c r="G31" s="15"/>
      <c r="H31" s="141"/>
      <c r="I31" s="15"/>
      <c r="J31" s="189"/>
      <c r="K31" s="127"/>
      <c r="L31" s="127"/>
      <c r="M31" s="127"/>
      <c r="N31" s="127"/>
      <c r="O31" s="127"/>
      <c r="P31" s="127"/>
      <c r="Q31" s="190"/>
      <c r="R31" s="10"/>
      <c r="S31" s="154"/>
      <c r="U31" s="202"/>
      <c r="V31" s="10"/>
      <c r="W31" s="157"/>
      <c r="Y31" s="205"/>
      <c r="Z31" s="27"/>
      <c r="AA31" s="198"/>
      <c r="AB31" s="10"/>
      <c r="AC31" s="195"/>
      <c r="AD31" s="10"/>
      <c r="AE31" s="198"/>
      <c r="AF31" s="10"/>
      <c r="AG31" s="195"/>
      <c r="AH31" s="10"/>
      <c r="AI31" s="198"/>
      <c r="AJ31" s="10"/>
      <c r="AK31" s="139"/>
    </row>
    <row r="32" spans="2:37" ht="12.75" customHeight="1">
      <c r="B32" s="112"/>
      <c r="D32" s="115"/>
      <c r="F32" s="184"/>
      <c r="G32" s="15"/>
      <c r="H32" s="141"/>
      <c r="I32" s="15"/>
      <c r="J32" s="189"/>
      <c r="K32" s="127"/>
      <c r="L32" s="127"/>
      <c r="M32" s="127"/>
      <c r="N32" s="127"/>
      <c r="O32" s="127"/>
      <c r="P32" s="127"/>
      <c r="Q32" s="190"/>
      <c r="R32" s="10"/>
      <c r="S32" s="154"/>
      <c r="U32" s="202"/>
      <c r="V32" s="10"/>
      <c r="W32" s="157"/>
      <c r="Y32" s="205"/>
      <c r="Z32" s="27"/>
      <c r="AA32" s="198"/>
      <c r="AB32" s="10"/>
      <c r="AC32" s="195"/>
      <c r="AD32" s="10"/>
      <c r="AE32" s="198"/>
      <c r="AF32" s="10"/>
      <c r="AG32" s="195"/>
      <c r="AH32" s="10"/>
      <c r="AI32" s="198"/>
      <c r="AJ32" s="10"/>
      <c r="AK32" s="139"/>
    </row>
    <row r="33" spans="2:37">
      <c r="B33" s="113"/>
      <c r="D33" s="116"/>
      <c r="F33" s="185"/>
      <c r="G33" s="15"/>
      <c r="H33" s="142"/>
      <c r="I33" s="15"/>
      <c r="J33" s="191"/>
      <c r="K33" s="192"/>
      <c r="L33" s="192"/>
      <c r="M33" s="192"/>
      <c r="N33" s="192"/>
      <c r="O33" s="192"/>
      <c r="P33" s="192"/>
      <c r="Q33" s="193"/>
      <c r="R33" s="10"/>
      <c r="S33" s="155"/>
      <c r="U33" s="203"/>
      <c r="V33" s="10"/>
      <c r="W33" s="158"/>
      <c r="Y33" s="206"/>
      <c r="Z33" s="27"/>
      <c r="AA33" s="199"/>
      <c r="AB33" s="10"/>
      <c r="AC33" s="196"/>
      <c r="AD33" s="10"/>
      <c r="AE33" s="199"/>
      <c r="AF33" s="10"/>
      <c r="AG33" s="196"/>
      <c r="AH33" s="10"/>
      <c r="AI33" s="199"/>
      <c r="AJ33" s="10"/>
      <c r="AK33" s="140"/>
    </row>
    <row r="36" spans="2:37">
      <c r="D36" s="73" t="s">
        <v>62</v>
      </c>
      <c r="E36" s="74"/>
      <c r="F36" s="74"/>
      <c r="G36" s="74"/>
      <c r="H36" s="74"/>
      <c r="I36" s="74"/>
      <c r="J36" s="74"/>
      <c r="K36" s="74"/>
      <c r="L36" s="74"/>
      <c r="M36" s="74"/>
      <c r="N36" s="74"/>
      <c r="O36" s="74"/>
      <c r="P36" s="74"/>
      <c r="Q36" s="74"/>
      <c r="R36" s="74"/>
      <c r="S36" s="74"/>
      <c r="T36" s="74"/>
      <c r="U36" s="74"/>
      <c r="V36" s="74"/>
      <c r="W36" s="74"/>
      <c r="X36" s="75"/>
    </row>
    <row r="37" spans="2:37">
      <c r="D37" s="76" t="s">
        <v>63</v>
      </c>
      <c r="E37" s="77"/>
      <c r="F37" s="77"/>
      <c r="G37" s="77"/>
      <c r="H37" s="77"/>
      <c r="I37" s="77"/>
      <c r="J37" s="77"/>
      <c r="K37" s="77"/>
      <c r="L37" s="77"/>
      <c r="M37" s="77"/>
      <c r="N37" s="77"/>
      <c r="O37" s="77"/>
      <c r="P37" s="77"/>
      <c r="Q37" s="77"/>
      <c r="R37" s="77"/>
      <c r="S37" s="77"/>
      <c r="T37" s="77"/>
      <c r="U37" s="77"/>
      <c r="V37" s="77"/>
      <c r="W37" s="77"/>
      <c r="X37" s="78"/>
    </row>
    <row r="38" spans="2:37">
      <c r="D38" s="76" t="s">
        <v>64</v>
      </c>
      <c r="E38" s="77"/>
      <c r="F38" s="77"/>
      <c r="G38" s="77"/>
      <c r="H38" s="77"/>
      <c r="I38" s="77"/>
      <c r="J38" s="77"/>
      <c r="K38" s="77"/>
      <c r="L38" s="77"/>
      <c r="M38" s="77"/>
      <c r="N38" s="77"/>
      <c r="O38" s="77"/>
      <c r="P38" s="77"/>
      <c r="Q38" s="77"/>
      <c r="R38" s="77"/>
      <c r="S38" s="77"/>
      <c r="T38" s="77"/>
      <c r="U38" s="77"/>
      <c r="V38" s="77"/>
      <c r="W38" s="77"/>
      <c r="X38" s="78"/>
    </row>
    <row r="39" spans="2:37">
      <c r="D39" s="76" t="s">
        <v>65</v>
      </c>
      <c r="E39" s="77"/>
      <c r="F39" s="77"/>
      <c r="G39" s="77"/>
      <c r="H39" s="77"/>
      <c r="I39" s="77"/>
      <c r="J39" s="77"/>
      <c r="K39" s="77"/>
      <c r="L39" s="77"/>
      <c r="M39" s="77"/>
      <c r="N39" s="77"/>
      <c r="O39" s="77"/>
      <c r="P39" s="77"/>
      <c r="Q39" s="77"/>
      <c r="R39" s="77"/>
      <c r="S39" s="77"/>
      <c r="T39" s="77"/>
      <c r="U39" s="77"/>
      <c r="V39" s="77"/>
      <c r="W39" s="77"/>
      <c r="X39" s="78"/>
    </row>
    <row r="40" spans="2:37">
      <c r="D40" s="76" t="s">
        <v>66</v>
      </c>
      <c r="E40" s="77"/>
      <c r="F40" s="77"/>
      <c r="G40" s="77"/>
      <c r="H40" s="77"/>
      <c r="I40" s="77"/>
      <c r="J40" s="77"/>
      <c r="K40" s="77"/>
      <c r="L40" s="77"/>
      <c r="M40" s="77"/>
      <c r="N40" s="77"/>
      <c r="O40" s="77"/>
      <c r="P40" s="77"/>
      <c r="Q40" s="77"/>
      <c r="R40" s="77"/>
      <c r="S40" s="77"/>
      <c r="T40" s="77"/>
      <c r="U40" s="77"/>
      <c r="V40" s="77"/>
      <c r="W40" s="77"/>
      <c r="X40" s="78"/>
    </row>
    <row r="41" spans="2:37" ht="36" customHeight="1">
      <c r="D41" s="200" t="s">
        <v>67</v>
      </c>
      <c r="E41" s="201"/>
      <c r="F41" s="201"/>
      <c r="G41" s="201"/>
      <c r="H41" s="201"/>
      <c r="I41" s="201"/>
      <c r="J41" s="201"/>
      <c r="K41" s="201"/>
      <c r="L41" s="201"/>
      <c r="M41" s="201"/>
      <c r="N41" s="201"/>
      <c r="O41" s="201"/>
      <c r="P41" s="201"/>
      <c r="Q41" s="201"/>
      <c r="R41" s="201"/>
      <c r="S41" s="201"/>
      <c r="T41" s="201"/>
      <c r="U41" s="201"/>
      <c r="V41" s="90"/>
      <c r="W41" s="90"/>
      <c r="X41" s="91"/>
    </row>
    <row r="43" spans="2:37">
      <c r="D43" s="79" t="s">
        <v>68</v>
      </c>
      <c r="E43" s="80"/>
      <c r="F43" s="80"/>
      <c r="G43" s="80"/>
      <c r="H43" s="80"/>
      <c r="I43" s="81"/>
      <c r="J43" s="81"/>
      <c r="K43" s="81"/>
      <c r="L43" s="81"/>
      <c r="M43" s="81"/>
      <c r="N43" s="81"/>
      <c r="O43" s="81"/>
      <c r="P43" s="81"/>
      <c r="Q43" s="81"/>
      <c r="R43" s="81"/>
      <c r="S43" s="81"/>
      <c r="T43" s="81"/>
      <c r="U43" s="81"/>
      <c r="V43" s="81"/>
      <c r="W43" s="81"/>
      <c r="X43" s="82"/>
    </row>
    <row r="44" spans="2:37">
      <c r="D44" s="83" t="s">
        <v>69</v>
      </c>
      <c r="E44" s="84"/>
      <c r="F44" s="84"/>
      <c r="G44" s="84"/>
      <c r="H44" s="84"/>
      <c r="I44" s="85"/>
      <c r="J44" s="85"/>
      <c r="K44" s="85"/>
      <c r="L44" s="85"/>
      <c r="M44" s="85"/>
      <c r="N44" s="85"/>
      <c r="O44" s="85"/>
      <c r="P44" s="85"/>
      <c r="Q44" s="85"/>
      <c r="R44" s="85"/>
      <c r="S44" s="85"/>
      <c r="T44" s="85"/>
      <c r="U44" s="85"/>
      <c r="V44" s="85"/>
      <c r="W44" s="85"/>
      <c r="X44" s="86"/>
    </row>
    <row r="45" spans="2:37">
      <c r="D45" s="87" t="s">
        <v>70</v>
      </c>
      <c r="E45" s="88"/>
      <c r="F45" s="88"/>
      <c r="G45" s="88"/>
      <c r="H45" s="88"/>
      <c r="I45" s="88"/>
      <c r="J45" s="88"/>
      <c r="K45" s="88"/>
      <c r="L45" s="88"/>
      <c r="M45" s="88"/>
      <c r="N45" s="88"/>
      <c r="O45" s="88"/>
      <c r="P45" s="88"/>
      <c r="Q45" s="88"/>
      <c r="R45" s="88"/>
      <c r="S45" s="88"/>
      <c r="T45" s="88"/>
      <c r="U45" s="88"/>
      <c r="V45" s="88"/>
      <c r="W45" s="88"/>
      <c r="X45" s="89"/>
    </row>
  </sheetData>
  <mergeCells count="58">
    <mergeCell ref="AG29:AG33"/>
    <mergeCell ref="AI29:AI33"/>
    <mergeCell ref="AK29:AK33"/>
    <mergeCell ref="D41:U41"/>
    <mergeCell ref="U29:U33"/>
    <mergeCell ref="W29:W33"/>
    <mergeCell ref="Y29:Y33"/>
    <mergeCell ref="AA29:AA33"/>
    <mergeCell ref="AC29:AC33"/>
    <mergeCell ref="AE29:AE33"/>
    <mergeCell ref="J26:S26"/>
    <mergeCell ref="J27:Q27"/>
    <mergeCell ref="B29:B33"/>
    <mergeCell ref="D29:D33"/>
    <mergeCell ref="F29:F33"/>
    <mergeCell ref="H29:H33"/>
    <mergeCell ref="J29:Q33"/>
    <mergeCell ref="S29:S33"/>
    <mergeCell ref="AG17:AG21"/>
    <mergeCell ref="AI17:AI21"/>
    <mergeCell ref="AK17:AK21"/>
    <mergeCell ref="J22:Q22"/>
    <mergeCell ref="B24:B25"/>
    <mergeCell ref="D24:D25"/>
    <mergeCell ref="F24:F25"/>
    <mergeCell ref="H24:H25"/>
    <mergeCell ref="J24:Q24"/>
    <mergeCell ref="J25:Q25"/>
    <mergeCell ref="U17:U21"/>
    <mergeCell ref="W17:W21"/>
    <mergeCell ref="Y17:Y21"/>
    <mergeCell ref="AA17:AA21"/>
    <mergeCell ref="AC17:AC21"/>
    <mergeCell ref="AE17:AE21"/>
    <mergeCell ref="AE11:AE15"/>
    <mergeCell ref="AG11:AG15"/>
    <mergeCell ref="AI11:AI15"/>
    <mergeCell ref="AK11:AK15"/>
    <mergeCell ref="B17:B22"/>
    <mergeCell ref="D17:D22"/>
    <mergeCell ref="F17:F21"/>
    <mergeCell ref="H17:H21"/>
    <mergeCell ref="J17:Q21"/>
    <mergeCell ref="S17:S21"/>
    <mergeCell ref="S11:S15"/>
    <mergeCell ref="U11:U15"/>
    <mergeCell ref="W11:W15"/>
    <mergeCell ref="Y11:Y15"/>
    <mergeCell ref="AA11:AA15"/>
    <mergeCell ref="AC11:AC15"/>
    <mergeCell ref="C3:F7"/>
    <mergeCell ref="L3:M3"/>
    <mergeCell ref="L4:M7"/>
    <mergeCell ref="B11:B15"/>
    <mergeCell ref="D11:D15"/>
    <mergeCell ref="F11:F15"/>
    <mergeCell ref="H11:H15"/>
    <mergeCell ref="J11:Q15"/>
  </mergeCells>
  <conditionalFormatting sqref="AA22">
    <cfRule type="cellIs" dxfId="68" priority="69" operator="lessThan">
      <formula>0.5</formula>
    </cfRule>
    <cfRule type="cellIs" dxfId="67" priority="74" operator="greaterThanOrEqual">
      <formula>0.95</formula>
    </cfRule>
    <cfRule type="cellIs" dxfId="66" priority="75" operator="between">
      <formula>0.5</formula>
      <formula>0.95</formula>
    </cfRule>
  </conditionalFormatting>
  <conditionalFormatting sqref="L4:M7">
    <cfRule type="cellIs" dxfId="65" priority="70" operator="greaterThanOrEqual">
      <formula>0.8</formula>
    </cfRule>
    <cfRule type="cellIs" dxfId="64" priority="71" operator="between">
      <formula>0.7</formula>
      <formula>0.79</formula>
    </cfRule>
    <cfRule type="cellIs" dxfId="63" priority="72" operator="between">
      <formula>0.5</formula>
      <formula>0.7</formula>
    </cfRule>
    <cfRule type="cellIs" dxfId="62" priority="73" operator="lessThanOrEqual">
      <formula>0.5</formula>
    </cfRule>
  </conditionalFormatting>
  <conditionalFormatting sqref="AA29">
    <cfRule type="cellIs" dxfId="61" priority="66" operator="lessThan">
      <formula>0.5</formula>
    </cfRule>
    <cfRule type="cellIs" dxfId="60" priority="67" operator="greaterThanOrEqual">
      <formula>1</formula>
    </cfRule>
    <cfRule type="cellIs" dxfId="59" priority="68" operator="between">
      <formula>1</formula>
      <formula>0.5</formula>
    </cfRule>
  </conditionalFormatting>
  <conditionalFormatting sqref="AE29">
    <cfRule type="cellIs" dxfId="58" priority="63" operator="lessThan">
      <formula>0.5</formula>
    </cfRule>
    <cfRule type="cellIs" dxfId="57" priority="64" operator="greaterThanOrEqual">
      <formula>1</formula>
    </cfRule>
    <cfRule type="cellIs" dxfId="56" priority="65" operator="between">
      <formula>1</formula>
      <formula>0.5</formula>
    </cfRule>
  </conditionalFormatting>
  <conditionalFormatting sqref="AI29">
    <cfRule type="cellIs" dxfId="55" priority="60" operator="lessThan">
      <formula>0.5</formula>
    </cfRule>
    <cfRule type="cellIs" dxfId="54" priority="61" operator="greaterThanOrEqual">
      <formula>1</formula>
    </cfRule>
    <cfRule type="cellIs" dxfId="53" priority="62" operator="between">
      <formula>1</formula>
      <formula>0.5</formula>
    </cfRule>
  </conditionalFormatting>
  <conditionalFormatting sqref="AA17:AA21">
    <cfRule type="cellIs" dxfId="52" priority="56" operator="lessThan">
      <formula>5</formula>
    </cfRule>
    <cfRule type="cellIs" dxfId="51" priority="57" operator="between">
      <formula>4.9</formula>
      <formula>6.9</formula>
    </cfRule>
    <cfRule type="cellIs" dxfId="50" priority="58" operator="greaterThanOrEqual">
      <formula>8</formula>
    </cfRule>
    <cfRule type="cellIs" dxfId="49" priority="59" operator="between">
      <formula>7</formula>
      <formula>7.9</formula>
    </cfRule>
  </conditionalFormatting>
  <conditionalFormatting sqref="AI17:AI21">
    <cfRule type="cellIs" dxfId="48" priority="52" operator="lessThan">
      <formula>5</formula>
    </cfRule>
    <cfRule type="cellIs" dxfId="47" priority="53" operator="between">
      <formula>4.9</formula>
      <formula>6.9</formula>
    </cfRule>
    <cfRule type="cellIs" dxfId="46" priority="54" operator="greaterThanOrEqual">
      <formula>8</formula>
    </cfRule>
    <cfRule type="cellIs" dxfId="45" priority="55" operator="between">
      <formula>7</formula>
      <formula>7.9</formula>
    </cfRule>
  </conditionalFormatting>
  <conditionalFormatting sqref="AI22">
    <cfRule type="cellIs" dxfId="44" priority="49" operator="lessThan">
      <formula>0.5</formula>
    </cfRule>
    <cfRule type="cellIs" dxfId="43" priority="50" operator="greaterThanOrEqual">
      <formula>0.95</formula>
    </cfRule>
    <cfRule type="cellIs" dxfId="42" priority="51" operator="between">
      <formula>0.5</formula>
      <formula>0.95</formula>
    </cfRule>
  </conditionalFormatting>
  <conditionalFormatting sqref="AA24">
    <cfRule type="cellIs" dxfId="41" priority="46" operator="lessThan">
      <formula>0.5</formula>
    </cfRule>
    <cfRule type="cellIs" dxfId="40" priority="47" operator="greaterThanOrEqual">
      <formula>0.95</formula>
    </cfRule>
    <cfRule type="cellIs" dxfId="39" priority="48" operator="between">
      <formula>0.5</formula>
      <formula>0.95</formula>
    </cfRule>
  </conditionalFormatting>
  <conditionalFormatting sqref="AE24">
    <cfRule type="cellIs" dxfId="38" priority="40" operator="lessThan">
      <formula>0.5</formula>
    </cfRule>
    <cfRule type="cellIs" dxfId="37" priority="41" operator="greaterThanOrEqual">
      <formula>0.95</formula>
    </cfRule>
    <cfRule type="cellIs" dxfId="36" priority="42" operator="between">
      <formula>0.5</formula>
      <formula>0.95</formula>
    </cfRule>
  </conditionalFormatting>
  <conditionalFormatting sqref="AI24">
    <cfRule type="cellIs" dxfId="35" priority="34" operator="lessThan">
      <formula>0.5</formula>
    </cfRule>
    <cfRule type="cellIs" dxfId="34" priority="35" operator="greaterThanOrEqual">
      <formula>0.95</formula>
    </cfRule>
    <cfRule type="cellIs" dxfId="33" priority="36" operator="between">
      <formula>0.5</formula>
      <formula>0.95</formula>
    </cfRule>
  </conditionalFormatting>
  <conditionalFormatting sqref="AG25">
    <cfRule type="cellIs" dxfId="32" priority="31" operator="lessThan">
      <formula>0.5</formula>
    </cfRule>
    <cfRule type="cellIs" dxfId="31" priority="32" operator="greaterThanOrEqual">
      <formula>0.95</formula>
    </cfRule>
    <cfRule type="cellIs" dxfId="30" priority="33" operator="between">
      <formula>0.5</formula>
      <formula>0.95</formula>
    </cfRule>
  </conditionalFormatting>
  <conditionalFormatting sqref="AI25">
    <cfRule type="cellIs" dxfId="29" priority="28" operator="lessThan">
      <formula>0.5</formula>
    </cfRule>
    <cfRule type="cellIs" dxfId="28" priority="29" operator="greaterThanOrEqual">
      <formula>0.95</formula>
    </cfRule>
    <cfRule type="cellIs" dxfId="27" priority="30" operator="between">
      <formula>0.5</formula>
      <formula>0.95</formula>
    </cfRule>
  </conditionalFormatting>
  <conditionalFormatting sqref="AA27">
    <cfRule type="cellIs" dxfId="26" priority="25" operator="lessThan">
      <formula>0.5</formula>
    </cfRule>
    <cfRule type="cellIs" dxfId="25" priority="26" operator="greaterThanOrEqual">
      <formula>0.95</formula>
    </cfRule>
    <cfRule type="cellIs" dxfId="24" priority="27" operator="between">
      <formula>0.5</formula>
      <formula>0.95</formula>
    </cfRule>
  </conditionalFormatting>
  <conditionalFormatting sqref="AC27">
    <cfRule type="cellIs" dxfId="23" priority="22" operator="lessThan">
      <formula>0.5</formula>
    </cfRule>
    <cfRule type="cellIs" dxfId="22" priority="23" operator="greaterThanOrEqual">
      <formula>0.95</formula>
    </cfRule>
    <cfRule type="cellIs" dxfId="21" priority="24" operator="between">
      <formula>0.5</formula>
      <formula>0.95</formula>
    </cfRule>
  </conditionalFormatting>
  <conditionalFormatting sqref="AE27">
    <cfRule type="cellIs" dxfId="20" priority="19" operator="lessThan">
      <formula>0.5</formula>
    </cfRule>
    <cfRule type="cellIs" dxfId="19" priority="20" operator="greaterThanOrEqual">
      <formula>0.95</formula>
    </cfRule>
    <cfRule type="cellIs" dxfId="18" priority="21" operator="between">
      <formula>0.5</formula>
      <formula>0.95</formula>
    </cfRule>
  </conditionalFormatting>
  <conditionalFormatting sqref="AG27">
    <cfRule type="cellIs" dxfId="17" priority="16" operator="lessThan">
      <formula>0.5</formula>
    </cfRule>
    <cfRule type="cellIs" dxfId="16" priority="17" operator="greaterThanOrEqual">
      <formula>0.95</formula>
    </cfRule>
    <cfRule type="cellIs" dxfId="15" priority="18" operator="between">
      <formula>0.5</formula>
      <formula>0.95</formula>
    </cfRule>
  </conditionalFormatting>
  <conditionalFormatting sqref="AI27">
    <cfRule type="cellIs" dxfId="14" priority="13" operator="lessThan">
      <formula>0.5</formula>
    </cfRule>
    <cfRule type="cellIs" dxfId="13" priority="14" operator="greaterThanOrEqual">
      <formula>0.95</formula>
    </cfRule>
    <cfRule type="cellIs" dxfId="12" priority="15" operator="between">
      <formula>0.5</formula>
      <formula>0.95</formula>
    </cfRule>
  </conditionalFormatting>
  <conditionalFormatting sqref="AA11:AA15">
    <cfRule type="cellIs" dxfId="11" priority="9" operator="lessThan">
      <formula>5</formula>
    </cfRule>
    <cfRule type="cellIs" dxfId="10" priority="10" operator="between">
      <formula>4.9</formula>
      <formula>7.9</formula>
    </cfRule>
    <cfRule type="cellIs" dxfId="9" priority="11" operator="greaterThanOrEqual">
      <formula>9</formula>
    </cfRule>
    <cfRule type="cellIs" dxfId="8" priority="12" operator="between">
      <formula>8</formula>
      <formula>8.9</formula>
    </cfRule>
  </conditionalFormatting>
  <conditionalFormatting sqref="AE11:AE15">
    <cfRule type="cellIs" dxfId="7" priority="5" operator="lessThan">
      <formula>5</formula>
    </cfRule>
    <cfRule type="cellIs" dxfId="6" priority="6" operator="between">
      <formula>4.9</formula>
      <formula>7.9</formula>
    </cfRule>
    <cfRule type="cellIs" dxfId="5" priority="7" operator="greaterThanOrEqual">
      <formula>9</formula>
    </cfRule>
    <cfRule type="cellIs" dxfId="4" priority="8" operator="between">
      <formula>8</formula>
      <formula>8.9</formula>
    </cfRule>
  </conditionalFormatting>
  <conditionalFormatting sqref="AI11:AI15">
    <cfRule type="cellIs" dxfId="3" priority="1" operator="lessThan">
      <formula>5</formula>
    </cfRule>
    <cfRule type="cellIs" dxfId="2" priority="2" operator="between">
      <formula>4.9</formula>
      <formula>7.9</formula>
    </cfRule>
    <cfRule type="cellIs" dxfId="1" priority="3" operator="greaterThanOrEqual">
      <formula>9</formula>
    </cfRule>
    <cfRule type="cellIs" dxfId="0" priority="4" operator="between">
      <formula>8</formula>
      <formula>8.9</formula>
    </cfRule>
  </conditionalFormatting>
  <pageMargins left="0.70866141732283472" right="0.70866141732283472" top="1.1811023622047245" bottom="0.74803149606299213" header="0.31496062992125984" footer="0.31496062992125984"/>
  <pageSetup paperSize="8" scale="8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4" ma:contentTypeDescription="Een nieuw document maken." ma:contentTypeScope="" ma:versionID="0d9f17e455f8ebc398cd918a9adae483">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266c8c26484827f31261e5df5985543b"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10C361-64D4-466C-AE82-713550AC5446}">
  <ds:schemaRefs>
    <ds:schemaRef ds:uri="http://www.w3.org/XML/1998/namespace"/>
    <ds:schemaRef ds:uri="http://schemas.microsoft.com/office/2006/metadata/properties"/>
    <ds:schemaRef ds:uri="http://schemas.microsoft.com/office/2006/documentManagement/types"/>
    <ds:schemaRef ds:uri="http://purl.org/dc/elements/1.1/"/>
    <ds:schemaRef ds:uri="http://purl.org/dc/dcmitype/"/>
    <ds:schemaRef ds:uri="96235831-d2f0-429a-98d8-584099b95a9d"/>
    <ds:schemaRef ds:uri="http://purl.org/dc/terms/"/>
    <ds:schemaRef ds:uri="http://schemas.microsoft.com/office/infopath/2007/PartnerControls"/>
    <ds:schemaRef ds:uri="http://schemas.openxmlformats.org/package/2006/metadata/core-properties"/>
    <ds:schemaRef ds:uri="261fa12c-8610-4db8-8ca3-f90a12115e0d"/>
  </ds:schemaRefs>
</ds:datastoreItem>
</file>

<file path=customXml/itemProps2.xml><?xml version="1.0" encoding="utf-8"?>
<ds:datastoreItem xmlns:ds="http://schemas.openxmlformats.org/officeDocument/2006/customXml" ds:itemID="{1631055D-BB38-48A7-9C62-1B4742149AF0}">
  <ds:schemaRefs>
    <ds:schemaRef ds:uri="http://schemas.microsoft.com/sharepoint/v3/contenttype/forms"/>
  </ds:schemaRefs>
</ds:datastoreItem>
</file>

<file path=customXml/itemProps3.xml><?xml version="1.0" encoding="utf-8"?>
<ds:datastoreItem xmlns:ds="http://schemas.openxmlformats.org/officeDocument/2006/customXml" ds:itemID="{7B9B3F48-2E77-4349-A80E-E42C876D29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KPI-matrix</vt:lpstr>
      <vt:lpstr>'KPI-matrix'!Afdrukbereik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Desirée Sunder</dc:creator>
  <cp:keywords/>
  <dc:description/>
  <cp:lastModifiedBy>Tetske Woldman-Bogers</cp:lastModifiedBy>
  <cp:revision/>
  <dcterms:created xsi:type="dcterms:W3CDTF">2022-08-01T13:11:33Z</dcterms:created>
  <dcterms:modified xsi:type="dcterms:W3CDTF">2023-01-13T13:24:23Z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ies>
</file>